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.sharepoint.com/sites/PD1GRUPO104/Shared Documents/General/Talleres y tareas/"/>
    </mc:Choice>
  </mc:AlternateContent>
  <xr:revisionPtr revIDLastSave="417" documentId="8_{59112E99-C848-465B-880E-30C4053464E8}" xr6:coauthVersionLast="47" xr6:coauthVersionMax="47" xr10:uidLastSave="{D863FF1F-8645-4EF9-A01F-C7468BB8D296}"/>
  <bookViews>
    <workbookView xWindow="-120" yWindow="-120" windowWidth="20730" windowHeight="11160" xr2:uid="{99A27C12-2CB2-4DF6-BEB1-3E6362D3FE8A}"/>
  </bookViews>
  <sheets>
    <sheet name="Tablas" sheetId="7" r:id="rId1"/>
    <sheet name="Resumen Tablas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8" l="1"/>
  <c r="F9" i="8"/>
  <c r="E9" i="8"/>
  <c r="C9" i="8"/>
  <c r="F3" i="8"/>
  <c r="D29" i="7"/>
  <c r="I29" i="7" s="1"/>
  <c r="C29" i="7"/>
  <c r="H29" i="7" s="1"/>
  <c r="B44" i="7"/>
  <c r="L39" i="7" s="1"/>
  <c r="B43" i="7"/>
  <c r="B42" i="7"/>
  <c r="C69" i="7"/>
  <c r="G62" i="7"/>
  <c r="G65" i="7" s="1"/>
  <c r="L61" i="7" s="1"/>
  <c r="F62" i="7"/>
  <c r="E63" i="7" s="1"/>
  <c r="E64" i="7"/>
  <c r="M50" i="7"/>
  <c r="E50" i="7"/>
  <c r="C52" i="7" s="1"/>
  <c r="D50" i="7"/>
  <c r="D55" i="7" s="1"/>
  <c r="G43" i="7"/>
  <c r="G45" i="7" s="1"/>
  <c r="G32" i="7"/>
  <c r="E34" i="7" s="1"/>
  <c r="G31" i="7"/>
  <c r="D34" i="7" s="1"/>
  <c r="D35" i="7" s="1"/>
  <c r="I32" i="7" s="1"/>
  <c r="D19" i="7"/>
  <c r="F21" i="7"/>
  <c r="E22" i="7" s="1"/>
  <c r="F20" i="7"/>
  <c r="D22" i="7" s="1"/>
  <c r="F19" i="7"/>
  <c r="F23" i="7" s="1"/>
  <c r="J20" i="7" s="1"/>
  <c r="F64" i="7"/>
  <c r="D64" i="7"/>
  <c r="C64" i="7"/>
  <c r="D63" i="7"/>
  <c r="C63" i="7"/>
  <c r="R62" i="7"/>
  <c r="D62" i="7"/>
  <c r="D65" i="7" s="1"/>
  <c r="C62" i="7"/>
  <c r="C61" i="7"/>
  <c r="C65" i="7" s="1"/>
  <c r="L59" i="7"/>
  <c r="G59" i="7"/>
  <c r="F59" i="7"/>
  <c r="K59" i="7" s="1"/>
  <c r="E59" i="7"/>
  <c r="J59" i="7" s="1"/>
  <c r="I59" i="7"/>
  <c r="C59" i="7"/>
  <c r="H59" i="7" s="1"/>
  <c r="H57" i="7"/>
  <c r="G55" i="7"/>
  <c r="L52" i="7" s="1"/>
  <c r="F55" i="7"/>
  <c r="K52" i="7" s="1"/>
  <c r="F54" i="7"/>
  <c r="E54" i="7"/>
  <c r="D54" i="7"/>
  <c r="C54" i="7"/>
  <c r="E53" i="7"/>
  <c r="E55" i="7" s="1"/>
  <c r="D53" i="7"/>
  <c r="C53" i="7"/>
  <c r="D52" i="7"/>
  <c r="L51" i="7"/>
  <c r="C51" i="7"/>
  <c r="R49" i="7"/>
  <c r="R52" i="7" s="1"/>
  <c r="L49" i="7"/>
  <c r="I49" i="7"/>
  <c r="H49" i="7"/>
  <c r="G49" i="7"/>
  <c r="F49" i="7"/>
  <c r="K49" i="7" s="1"/>
  <c r="E49" i="7"/>
  <c r="J49" i="7" s="1"/>
  <c r="C49" i="7"/>
  <c r="H47" i="7"/>
  <c r="E44" i="7"/>
  <c r="E45" i="7" s="1"/>
  <c r="D44" i="7"/>
  <c r="C44" i="7"/>
  <c r="H44" i="7" s="1"/>
  <c r="E43" i="7"/>
  <c r="D43" i="7"/>
  <c r="C43" i="7"/>
  <c r="H43" i="7" s="1"/>
  <c r="D42" i="7"/>
  <c r="C42" i="7"/>
  <c r="C41" i="7"/>
  <c r="C45" i="7" s="1"/>
  <c r="R39" i="7"/>
  <c r="R42" i="7" s="1"/>
  <c r="K39" i="7"/>
  <c r="H39" i="7"/>
  <c r="J39" i="7"/>
  <c r="I39" i="7"/>
  <c r="H37" i="7"/>
  <c r="G35" i="7"/>
  <c r="L33" i="7" s="1"/>
  <c r="F34" i="7"/>
  <c r="C34" i="7"/>
  <c r="E33" i="7"/>
  <c r="D33" i="7"/>
  <c r="D32" i="7"/>
  <c r="C32" i="7"/>
  <c r="C31" i="7"/>
  <c r="G30" i="7"/>
  <c r="F30" i="7"/>
  <c r="F35" i="7" s="1"/>
  <c r="R29" i="7"/>
  <c r="R32" i="7" s="1"/>
  <c r="L29" i="7"/>
  <c r="J29" i="7"/>
  <c r="G29" i="7"/>
  <c r="F29" i="7"/>
  <c r="K29" i="7" s="1"/>
  <c r="E29" i="7"/>
  <c r="H27" i="7"/>
  <c r="C22" i="7"/>
  <c r="B22" i="7"/>
  <c r="F18" i="7" s="1"/>
  <c r="J18" i="7" s="1"/>
  <c r="D21" i="7"/>
  <c r="C21" i="7"/>
  <c r="B21" i="7"/>
  <c r="C20" i="7"/>
  <c r="B20" i="7"/>
  <c r="B19" i="7"/>
  <c r="C18" i="7" s="1"/>
  <c r="G18" i="7" s="1"/>
  <c r="P18" i="7"/>
  <c r="P21" i="7" s="1"/>
  <c r="I18" i="7"/>
  <c r="E18" i="7"/>
  <c r="D18" i="7"/>
  <c r="H18" i="7" s="1"/>
  <c r="F65" i="7" l="1"/>
  <c r="K64" i="7" s="1"/>
  <c r="I62" i="7"/>
  <c r="I64" i="7"/>
  <c r="E65" i="7"/>
  <c r="J64" i="7" s="1"/>
  <c r="L54" i="7"/>
  <c r="K54" i="7"/>
  <c r="C55" i="7"/>
  <c r="H50" i="7" s="1"/>
  <c r="J54" i="7"/>
  <c r="I53" i="7"/>
  <c r="I54" i="7"/>
  <c r="I52" i="7"/>
  <c r="L43" i="7"/>
  <c r="L44" i="7"/>
  <c r="F44" i="7"/>
  <c r="F45" i="7" s="1"/>
  <c r="K43" i="7" s="1"/>
  <c r="D45" i="7"/>
  <c r="E35" i="7"/>
  <c r="J33" i="7" s="1"/>
  <c r="L30" i="7"/>
  <c r="I33" i="7"/>
  <c r="L31" i="7"/>
  <c r="K34" i="7"/>
  <c r="J21" i="7"/>
  <c r="C23" i="7"/>
  <c r="G21" i="7" s="1"/>
  <c r="H64" i="7"/>
  <c r="K31" i="7"/>
  <c r="K33" i="7"/>
  <c r="K32" i="7"/>
  <c r="H62" i="7"/>
  <c r="H61" i="7"/>
  <c r="H60" i="7"/>
  <c r="K63" i="7"/>
  <c r="K62" i="7"/>
  <c r="C35" i="7"/>
  <c r="H63" i="7"/>
  <c r="J52" i="7"/>
  <c r="J51" i="7"/>
  <c r="J50" i="7"/>
  <c r="H40" i="7"/>
  <c r="H42" i="7"/>
  <c r="J41" i="7"/>
  <c r="J43" i="7"/>
  <c r="J40" i="7"/>
  <c r="J42" i="7"/>
  <c r="L34" i="7"/>
  <c r="D23" i="7"/>
  <c r="L32" i="7"/>
  <c r="J44" i="7"/>
  <c r="K50" i="7"/>
  <c r="H51" i="7"/>
  <c r="K53" i="7"/>
  <c r="I60" i="7"/>
  <c r="L62" i="7"/>
  <c r="I63" i="7"/>
  <c r="E23" i="7"/>
  <c r="I22" i="7" s="1"/>
  <c r="K30" i="7"/>
  <c r="L41" i="7"/>
  <c r="K44" i="7"/>
  <c r="L50" i="7"/>
  <c r="I51" i="7"/>
  <c r="L53" i="7"/>
  <c r="C33" i="7"/>
  <c r="I34" i="7"/>
  <c r="I30" i="7"/>
  <c r="J53" i="7"/>
  <c r="L64" i="7"/>
  <c r="J19" i="7"/>
  <c r="J22" i="7"/>
  <c r="I31" i="7"/>
  <c r="L42" i="7"/>
  <c r="K51" i="7"/>
  <c r="L60" i="7"/>
  <c r="L65" i="7" s="1"/>
  <c r="I61" i="7"/>
  <c r="L63" i="7"/>
  <c r="H41" i="7"/>
  <c r="L40" i="7"/>
  <c r="I50" i="7"/>
  <c r="K61" i="7" l="1"/>
  <c r="K60" i="7"/>
  <c r="I65" i="7"/>
  <c r="J62" i="7"/>
  <c r="M62" i="7" s="1"/>
  <c r="J61" i="7"/>
  <c r="J63" i="7"/>
  <c r="M63" i="7" s="1"/>
  <c r="J60" i="7"/>
  <c r="H53" i="7"/>
  <c r="L55" i="7"/>
  <c r="H54" i="7"/>
  <c r="M54" i="7" s="1"/>
  <c r="H52" i="7"/>
  <c r="M52" i="7"/>
  <c r="K41" i="7"/>
  <c r="K42" i="7"/>
  <c r="M42" i="7" s="1"/>
  <c r="K40" i="7"/>
  <c r="I41" i="7"/>
  <c r="I44" i="7"/>
  <c r="M44" i="7" s="1"/>
  <c r="I43" i="7"/>
  <c r="M43" i="7" s="1"/>
  <c r="I40" i="7"/>
  <c r="I42" i="7"/>
  <c r="J32" i="7"/>
  <c r="J30" i="7"/>
  <c r="J35" i="7" s="1"/>
  <c r="J31" i="7"/>
  <c r="J34" i="7"/>
  <c r="I35" i="7"/>
  <c r="L35" i="7"/>
  <c r="J23" i="7"/>
  <c r="G19" i="7"/>
  <c r="G22" i="7"/>
  <c r="G23" i="7" s="1"/>
  <c r="G20" i="7"/>
  <c r="M51" i="7"/>
  <c r="L45" i="7"/>
  <c r="H33" i="7"/>
  <c r="M33" i="7" s="1"/>
  <c r="K55" i="7"/>
  <c r="M53" i="7"/>
  <c r="J55" i="7"/>
  <c r="K45" i="7"/>
  <c r="H30" i="7"/>
  <c r="H32" i="7"/>
  <c r="M32" i="7" s="1"/>
  <c r="K35" i="7"/>
  <c r="H45" i="7"/>
  <c r="M40" i="7"/>
  <c r="I55" i="7"/>
  <c r="I20" i="7"/>
  <c r="I19" i="7"/>
  <c r="I21" i="7"/>
  <c r="J45" i="7"/>
  <c r="H65" i="7"/>
  <c r="H31" i="7"/>
  <c r="M31" i="7" s="1"/>
  <c r="H34" i="7"/>
  <c r="M34" i="7" s="1"/>
  <c r="H20" i="7"/>
  <c r="H22" i="7"/>
  <c r="H19" i="7"/>
  <c r="H21" i="7"/>
  <c r="K21" i="7" s="1"/>
  <c r="M64" i="7"/>
  <c r="M60" i="7" l="1"/>
  <c r="M65" i="7" s="1"/>
  <c r="M61" i="7"/>
  <c r="K65" i="7"/>
  <c r="J65" i="7"/>
  <c r="H55" i="7"/>
  <c r="M41" i="7"/>
  <c r="N40" i="7" s="1" a="1"/>
  <c r="I45" i="7"/>
  <c r="K19" i="7"/>
  <c r="C72" i="7" s="1"/>
  <c r="K22" i="7"/>
  <c r="F71" i="7" s="1"/>
  <c r="M55" i="7"/>
  <c r="N50" i="7" a="1"/>
  <c r="M45" i="7"/>
  <c r="N60" i="7" a="1"/>
  <c r="H23" i="7"/>
  <c r="E70" i="7"/>
  <c r="E73" i="7"/>
  <c r="E71" i="7"/>
  <c r="E69" i="7"/>
  <c r="E72" i="7"/>
  <c r="K20" i="7"/>
  <c r="I23" i="7"/>
  <c r="M30" i="7"/>
  <c r="H35" i="7"/>
  <c r="F70" i="7" l="1"/>
  <c r="C73" i="7"/>
  <c r="C70" i="7"/>
  <c r="C71" i="7"/>
  <c r="F73" i="7"/>
  <c r="F72" i="7"/>
  <c r="F69" i="7"/>
  <c r="O51" i="7"/>
  <c r="N50" i="7"/>
  <c r="O50" i="7" s="1"/>
  <c r="O53" i="7"/>
  <c r="O54" i="7"/>
  <c r="O52" i="7"/>
  <c r="D72" i="7"/>
  <c r="D70" i="7"/>
  <c r="D73" i="7"/>
  <c r="D69" i="7"/>
  <c r="D71" i="7"/>
  <c r="K23" i="7"/>
  <c r="O42" i="7"/>
  <c r="O44" i="7"/>
  <c r="O41" i="7"/>
  <c r="N40" i="7"/>
  <c r="O40" i="7" s="1"/>
  <c r="O43" i="7"/>
  <c r="L19" i="7" a="1"/>
  <c r="M35" i="7"/>
  <c r="N30" i="7" a="1"/>
  <c r="N60" i="7"/>
  <c r="O60" i="7" s="1"/>
  <c r="O63" i="7"/>
  <c r="O62" i="7"/>
  <c r="O64" i="7"/>
  <c r="O61" i="7"/>
  <c r="R50" i="7" l="1"/>
  <c r="R51" i="7" s="1"/>
  <c r="R53" i="7" s="1"/>
  <c r="R54" i="7" s="1"/>
  <c r="G71" i="7"/>
  <c r="G73" i="7"/>
  <c r="G70" i="7"/>
  <c r="G69" i="7"/>
  <c r="G72" i="7"/>
  <c r="R40" i="7"/>
  <c r="R41" i="7" s="1"/>
  <c r="R43" i="7" s="1"/>
  <c r="R44" i="7" s="1"/>
  <c r="R60" i="7"/>
  <c r="R61" i="7" s="1"/>
  <c r="R63" i="7" s="1"/>
  <c r="R64" i="7" s="1"/>
  <c r="O33" i="7"/>
  <c r="N30" i="7"/>
  <c r="O30" i="7" s="1"/>
  <c r="O32" i="7"/>
  <c r="O31" i="7"/>
  <c r="O34" i="7"/>
  <c r="L19" i="7"/>
  <c r="M19" i="7" s="1"/>
  <c r="M22" i="7"/>
  <c r="M21" i="7"/>
  <c r="M20" i="7"/>
  <c r="P19" i="7" l="1"/>
  <c r="P20" i="7" s="1"/>
  <c r="P22" i="7" s="1"/>
  <c r="P23" i="7" s="1"/>
  <c r="R30" i="7"/>
  <c r="R31" i="7" s="1"/>
  <c r="R33" i="7" s="1"/>
  <c r="R34" i="7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<sst xmlns="http://schemas.openxmlformats.org/spreadsheetml/2006/main" count="199" uniqueCount="49">
  <si>
    <t>Proyecto</t>
  </si>
  <si>
    <t>Ampliación capacidad de producción</t>
  </si>
  <si>
    <t>Número de criterios</t>
  </si>
  <si>
    <t>ANEXO 8</t>
  </si>
  <si>
    <t>Criterios a considerar</t>
  </si>
  <si>
    <t xml:space="preserve">Facilidad de implementación </t>
  </si>
  <si>
    <t>Tiempo de ejecución</t>
  </si>
  <si>
    <t>Costos</t>
  </si>
  <si>
    <t>Calidad de la solución</t>
  </si>
  <si>
    <t>Número de alternativas</t>
  </si>
  <si>
    <t>Alternativas a analizar</t>
  </si>
  <si>
    <t>Programación Por Restricciones (PPR)</t>
  </si>
  <si>
    <t>PROCESO DE ANÁLISIS JERÁRQUICO AHP</t>
  </si>
  <si>
    <t>Algoritmos Evolutivos (AE)</t>
  </si>
  <si>
    <t>Heurísticas Constructivas Criterios Especificados (HCCE)</t>
  </si>
  <si>
    <t>Modelo Estocástico (ME)</t>
  </si>
  <si>
    <t>Modelo en Local Solver (MLS)</t>
  </si>
  <si>
    <t>Comparación de alternativas segùn criterios</t>
  </si>
  <si>
    <t>*(2)/(1)</t>
  </si>
  <si>
    <t>Matriz de comparación por pares</t>
  </si>
  <si>
    <t xml:space="preserve">Matriz Normalizada </t>
  </si>
  <si>
    <t>Vectores</t>
  </si>
  <si>
    <t xml:space="preserve">Criterios </t>
  </si>
  <si>
    <t>Prioridades</t>
  </si>
  <si>
    <t>Ponderado</t>
  </si>
  <si>
    <t>Consistencia</t>
  </si>
  <si>
    <t>Número de criterios n</t>
  </si>
  <si>
    <r>
      <t xml:space="preserve">Lambda  </t>
    </r>
    <r>
      <rPr>
        <sz val="9"/>
        <rFont val="Calibri"/>
        <family val="2"/>
      </rPr>
      <t xml:space="preserve">λ </t>
    </r>
  </si>
  <si>
    <t>Indice consistencia CI</t>
  </si>
  <si>
    <t>Indice aleatorio RI</t>
  </si>
  <si>
    <t>Razón de consistencia CR</t>
  </si>
  <si>
    <t>Totales</t>
  </si>
  <si>
    <t>Es consistente</t>
  </si>
  <si>
    <t xml:space="preserve">Comparación de alternativas para </t>
  </si>
  <si>
    <t>Alternativas</t>
  </si>
  <si>
    <t xml:space="preserve"> Ponderado</t>
  </si>
  <si>
    <t>Número de alternativas n</t>
  </si>
  <si>
    <t>PPR</t>
  </si>
  <si>
    <t>AE</t>
  </si>
  <si>
    <t>HCCE</t>
  </si>
  <si>
    <t>ME</t>
  </si>
  <si>
    <t>MLS</t>
  </si>
  <si>
    <t xml:space="preserve">Facilidad de implementacion </t>
  </si>
  <si>
    <t>Confiabilidad</t>
  </si>
  <si>
    <t>TOTAL</t>
  </si>
  <si>
    <t>Criterios</t>
  </si>
  <si>
    <t>Facilidad de implementación</t>
  </si>
  <si>
    <t>Tiempos de ejecución</t>
  </si>
  <si>
    <t>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</si>
</sst>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_-* #,##0.00000\ _€_-;\-* #,##0.00000\ _€_-;_-* &quot;-&quot;??\ _€_-;_-@_-"/>
    <numFmt numFmtId="167" formatCode="_-* #,##0.000\ _€_-;\-* #,##0.000\ _€_-;_-* &quot;-&quot;\ _€_-;_-@_-"/>
    <numFmt numFmtId="168" formatCode="_-* #,##0.000_-;\-* #,##0.000_-;_-* &quot;-&quot;???_-;_-@_-"/>
    <numFmt numFmtId="169" formatCode="0.00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Calibri"/>
      <family val="2"/>
      <scheme val="minor"/>
    </font>
    <font>
      <b/>
      <sz val="18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sz val="9"/>
      <color rgb="FFFF0000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</cellStyleXfs>
  <cellXfs count="126">
    <xf numFmtId="0" fontId="0" fillId="0" borderId="0" xfId="0"/>
    <xf numFmtId="0" fontId="6" fillId="3" borderId="6" xfId="0" applyFont="1" applyFill="1" applyBorder="1" applyAlignment="1" applyProtection="1">
      <alignment horizontal="center" vertical="center" wrapText="1" readingOrder="1"/>
      <protection locked="0"/>
    </xf>
    <xf numFmtId="0" fontId="6" fillId="3" borderId="10" xfId="0" applyFont="1" applyFill="1" applyBorder="1" applyAlignment="1" applyProtection="1">
      <alignment horizontal="center" vertical="center" wrapText="1" readingOrder="1"/>
      <protection locked="0"/>
    </xf>
    <xf numFmtId="0" fontId="6" fillId="3" borderId="13" xfId="0" applyFont="1" applyFill="1" applyBorder="1" applyAlignment="1" applyProtection="1">
      <alignment horizontal="center" vertical="center" wrapText="1" readingOrder="1"/>
      <protection locked="0"/>
    </xf>
    <xf numFmtId="0" fontId="7" fillId="4" borderId="6" xfId="0" applyFont="1" applyFill="1" applyBorder="1" applyAlignment="1" applyProtection="1">
      <alignment horizontal="center" vertical="center" wrapText="1"/>
      <protection locked="0"/>
    </xf>
    <xf numFmtId="0" fontId="7" fillId="4" borderId="10" xfId="0" applyFont="1" applyFill="1" applyBorder="1" applyAlignment="1" applyProtection="1">
      <alignment horizontal="center" vertical="center" wrapText="1"/>
      <protection locked="0"/>
    </xf>
    <xf numFmtId="0" fontId="4" fillId="4" borderId="10" xfId="0" applyFont="1" applyFill="1" applyBorder="1" applyAlignment="1" applyProtection="1">
      <alignment horizontal="center" vertical="center" wrapText="1"/>
      <protection locked="0"/>
    </xf>
    <xf numFmtId="0" fontId="7" fillId="4" borderId="14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8" fillId="5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/>
    </xf>
    <xf numFmtId="12" fontId="4" fillId="5" borderId="8" xfId="0" applyNumberFormat="1" applyFont="1" applyFill="1" applyBorder="1" applyAlignment="1" applyProtection="1">
      <alignment horizontal="center" vertical="center"/>
      <protection locked="0"/>
    </xf>
    <xf numFmtId="165" fontId="4" fillId="6" borderId="8" xfId="1" applyFont="1" applyFill="1" applyBorder="1" applyAlignment="1">
      <alignment horizontal="center"/>
    </xf>
    <xf numFmtId="43" fontId="4" fillId="9" borderId="8" xfId="0" applyNumberFormat="1" applyFont="1" applyFill="1" applyBorder="1" applyAlignment="1">
      <alignment horizontal="center" vertical="center"/>
    </xf>
    <xf numFmtId="43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165" fontId="4" fillId="0" borderId="8" xfId="1" applyFont="1" applyBorder="1" applyAlignment="1">
      <alignment horizontal="center" vertical="center"/>
    </xf>
    <xf numFmtId="12" fontId="4" fillId="5" borderId="8" xfId="0" applyNumberFormat="1" applyFont="1" applyFill="1" applyBorder="1" applyAlignment="1">
      <alignment horizontal="center" vertical="center"/>
    </xf>
    <xf numFmtId="12" fontId="9" fillId="10" borderId="8" xfId="0" applyNumberFormat="1" applyFont="1" applyFill="1" applyBorder="1" applyAlignment="1">
      <alignment horizontal="center" vertical="center"/>
    </xf>
    <xf numFmtId="9" fontId="4" fillId="8" borderId="8" xfId="3" applyFont="1" applyFill="1" applyBorder="1" applyAlignment="1">
      <alignment horizontal="center" vertical="center"/>
    </xf>
    <xf numFmtId="166" fontId="4" fillId="0" borderId="8" xfId="1" applyNumberFormat="1" applyFont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2" fontId="4" fillId="6" borderId="8" xfId="0" applyNumberFormat="1" applyFont="1" applyFill="1" applyBorder="1" applyAlignment="1">
      <alignment horizontal="center"/>
    </xf>
    <xf numFmtId="2" fontId="4" fillId="8" borderId="8" xfId="0" applyNumberFormat="1" applyFont="1" applyFill="1" applyBorder="1" applyAlignment="1">
      <alignment horizontal="center"/>
    </xf>
    <xf numFmtId="0" fontId="4" fillId="7" borderId="8" xfId="0" applyFont="1" applyFill="1" applyBorder="1" applyAlignment="1">
      <alignment horizontal="left" vertical="center"/>
    </xf>
    <xf numFmtId="0" fontId="8" fillId="7" borderId="8" xfId="0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165" fontId="4" fillId="6" borderId="8" xfId="1" applyFont="1" applyFill="1" applyBorder="1" applyAlignment="1">
      <alignment horizontal="center" vertical="center"/>
    </xf>
    <xf numFmtId="13" fontId="4" fillId="5" borderId="8" xfId="0" applyNumberFormat="1" applyFont="1" applyFill="1" applyBorder="1" applyAlignment="1" applyProtection="1">
      <alignment vertical="center"/>
      <protection locked="0"/>
    </xf>
    <xf numFmtId="167" fontId="4" fillId="6" borderId="19" xfId="2" applyNumberFormat="1" applyFont="1" applyFill="1" applyBorder="1" applyAlignment="1">
      <alignment horizontal="center" vertical="center"/>
    </xf>
    <xf numFmtId="167" fontId="4" fillId="8" borderId="8" xfId="3" applyNumberFormat="1" applyFont="1" applyFill="1" applyBorder="1" applyAlignment="1">
      <alignment horizontal="center" vertical="center"/>
    </xf>
    <xf numFmtId="13" fontId="4" fillId="5" borderId="8" xfId="0" applyNumberFormat="1" applyFont="1" applyFill="1" applyBorder="1" applyAlignment="1">
      <alignment horizontal="center" vertical="center"/>
    </xf>
    <xf numFmtId="13" fontId="12" fillId="10" borderId="8" xfId="0" applyNumberFormat="1" applyFont="1" applyFill="1" applyBorder="1" applyAlignment="1">
      <alignment vertical="center"/>
    </xf>
    <xf numFmtId="13" fontId="4" fillId="5" borderId="8" xfId="0" applyNumberFormat="1" applyFont="1" applyFill="1" applyBorder="1" applyAlignment="1">
      <alignment vertical="center"/>
    </xf>
    <xf numFmtId="0" fontId="8" fillId="3" borderId="8" xfId="0" applyFont="1" applyFill="1" applyBorder="1" applyAlignment="1">
      <alignment horizontal="left" vertical="center"/>
    </xf>
    <xf numFmtId="2" fontId="4" fillId="6" borderId="19" xfId="0" applyNumberFormat="1" applyFont="1" applyFill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168" fontId="0" fillId="0" borderId="8" xfId="0" applyNumberFormat="1" applyBorder="1"/>
    <xf numFmtId="0" fontId="13" fillId="0" borderId="8" xfId="0" applyFont="1" applyBorder="1"/>
    <xf numFmtId="0" fontId="13" fillId="7" borderId="8" xfId="0" applyFont="1" applyFill="1" applyBorder="1"/>
    <xf numFmtId="13" fontId="4" fillId="5" borderId="18" xfId="0" applyNumberFormat="1" applyFont="1" applyFill="1" applyBorder="1" applyAlignment="1">
      <alignment horizontal="center" vertical="center"/>
    </xf>
    <xf numFmtId="169" fontId="0" fillId="0" borderId="8" xfId="0" applyNumberFormat="1" applyBorder="1"/>
    <xf numFmtId="169" fontId="0" fillId="0" borderId="8" xfId="0" applyNumberFormat="1" applyFill="1" applyBorder="1"/>
    <xf numFmtId="168" fontId="0" fillId="0" borderId="8" xfId="0" applyNumberFormat="1" applyFill="1" applyBorder="1"/>
    <xf numFmtId="0" fontId="13" fillId="0" borderId="8" xfId="0" applyFont="1" applyFill="1" applyBorder="1"/>
    <xf numFmtId="13" fontId="12" fillId="10" borderId="8" xfId="0" applyNumberFormat="1" applyFont="1" applyFill="1" applyBorder="1" applyAlignment="1">
      <alignment horizontal="center" vertical="center"/>
    </xf>
    <xf numFmtId="13" fontId="4" fillId="5" borderId="8" xfId="0" applyNumberFormat="1" applyFont="1" applyFill="1" applyBorder="1" applyAlignment="1" applyProtection="1">
      <alignment horizontal="center" vertical="center"/>
      <protection locked="0"/>
    </xf>
    <xf numFmtId="13" fontId="4" fillId="5" borderId="18" xfId="0" applyNumberFormat="1" applyFont="1" applyFill="1" applyBorder="1" applyAlignment="1" applyProtection="1">
      <alignment horizontal="center" vertical="center"/>
      <protection locked="0"/>
    </xf>
    <xf numFmtId="13" fontId="12" fillId="10" borderId="18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 wrapText="1"/>
    </xf>
    <xf numFmtId="0" fontId="4" fillId="5" borderId="18" xfId="0" applyFont="1" applyFill="1" applyBorder="1" applyAlignment="1">
      <alignment horizontal="left" vertical="center" wrapText="1"/>
    </xf>
    <xf numFmtId="0" fontId="0" fillId="0" borderId="21" xfId="0" applyBorder="1" applyAlignment="1">
      <alignment vertical="top"/>
    </xf>
    <xf numFmtId="0" fontId="0" fillId="0" borderId="21" xfId="0" applyBorder="1" applyAlignment="1">
      <alignment wrapText="1"/>
    </xf>
    <xf numFmtId="0" fontId="0" fillId="0" borderId="21" xfId="0" applyBorder="1" applyAlignment="1">
      <alignment vertical="top" wrapText="1"/>
    </xf>
    <xf numFmtId="0" fontId="14" fillId="0" borderId="21" xfId="0" applyFont="1" applyBorder="1" applyAlignment="1">
      <alignment vertical="top" wrapText="1"/>
    </xf>
    <xf numFmtId="0" fontId="0" fillId="0" borderId="21" xfId="0" applyBorder="1" applyAlignment="1">
      <alignment horizontal="left" vertical="center"/>
    </xf>
    <xf numFmtId="0" fontId="0" fillId="0" borderId="21" xfId="0" applyBorder="1" applyAlignment="1">
      <alignment horizontal="left" vertical="center" wrapText="1"/>
    </xf>
    <xf numFmtId="0" fontId="14" fillId="0" borderId="21" xfId="0" applyFont="1" applyBorder="1" applyAlignment="1">
      <alignment horizontal="left" vertical="center" wrapText="1"/>
    </xf>
    <xf numFmtId="12" fontId="0" fillId="0" borderId="21" xfId="0" applyNumberFormat="1" applyBorder="1" applyAlignment="1">
      <alignment horizontal="right"/>
    </xf>
    <xf numFmtId="9" fontId="14" fillId="0" borderId="21" xfId="0" applyNumberFormat="1" applyFont="1" applyBorder="1" applyAlignment="1">
      <alignment horizontal="right"/>
    </xf>
    <xf numFmtId="0" fontId="0" fillId="0" borderId="21" xfId="0" applyBorder="1"/>
    <xf numFmtId="0" fontId="14" fillId="0" borderId="21" xfId="0" applyFont="1" applyBorder="1"/>
    <xf numFmtId="10" fontId="14" fillId="0" borderId="21" xfId="0" applyNumberFormat="1" applyFont="1" applyBorder="1"/>
    <xf numFmtId="0" fontId="4" fillId="0" borderId="1" xfId="0" applyFont="1" applyBorder="1" applyAlignment="1" applyProtection="1">
      <alignment horizontal="center" vertical="center"/>
      <protection locked="0"/>
    </xf>
    <xf numFmtId="0" fontId="8" fillId="5" borderId="1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8" fillId="5" borderId="15" xfId="0" applyFont="1" applyFill="1" applyBorder="1" applyAlignment="1">
      <alignment horizontal="center" vertical="center"/>
    </xf>
    <xf numFmtId="0" fontId="8" fillId="6" borderId="16" xfId="0" applyFont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horizontal="center" vertical="top"/>
    </xf>
    <xf numFmtId="0" fontId="5" fillId="2" borderId="28" xfId="0" applyFont="1" applyFill="1" applyBorder="1" applyAlignment="1">
      <alignment horizontal="center" vertical="top"/>
    </xf>
    <xf numFmtId="0" fontId="5" fillId="2" borderId="29" xfId="0" applyFont="1" applyFill="1" applyBorder="1" applyAlignment="1">
      <alignment horizontal="center" vertical="top"/>
    </xf>
    <xf numFmtId="0" fontId="5" fillId="2" borderId="30" xfId="0" applyFont="1" applyFill="1" applyBorder="1" applyAlignment="1">
      <alignment horizontal="center" vertical="top"/>
    </xf>
    <xf numFmtId="0" fontId="5" fillId="2" borderId="3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2" xfId="0" applyFont="1" applyBorder="1" applyAlignment="1" applyProtection="1">
      <alignment horizontal="center" vertical="center" wrapText="1"/>
      <protection locked="0"/>
    </xf>
    <xf numFmtId="0" fontId="3" fillId="0" borderId="23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</cellXfs>
  <cellStyles count="5">
    <cellStyle name="Millares" xfId="1" builtinId="3"/>
    <cellStyle name="Millares [0]" xfId="2" builtinId="6"/>
    <cellStyle name="Normal" xfId="0" builtinId="0"/>
    <cellStyle name="Normal 2" xfId="4" xr:uid="{B8EF3421-36D8-4E9E-A3B4-60C438845FFC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CD3DC-8BC6-4C86-A5F9-999896AF64FB}">
  <dimension ref="B3:R73"/>
  <sheetViews>
    <sheetView tabSelected="1" topLeftCell="B3" workbookViewId="0">
      <selection activeCell="E10" sqref="E10:M14"/>
    </sheetView>
  </sheetViews>
  <sheetFormatPr defaultColWidth="11.42578125" defaultRowHeight="15"/>
  <cols>
    <col min="2" max="3" width="24.7109375" bestFit="1" customWidth="1"/>
    <col min="4" max="4" width="19.28515625" bestFit="1" customWidth="1"/>
    <col min="6" max="6" width="18.7109375" bestFit="1" customWidth="1"/>
    <col min="7" max="7" width="24.7109375" bestFit="1" customWidth="1"/>
    <col min="8" max="8" width="19.28515625" bestFit="1" customWidth="1"/>
    <col min="10" max="10" width="18.7109375" bestFit="1" customWidth="1"/>
    <col min="15" max="15" width="20.85546875" bestFit="1" customWidth="1"/>
    <col min="17" max="17" width="20.85546875" bestFit="1" customWidth="1"/>
    <col min="18" max="18" width="7.7109375" customWidth="1"/>
    <col min="258" max="259" width="24.7109375" bestFit="1" customWidth="1"/>
    <col min="260" max="260" width="19.28515625" bestFit="1" customWidth="1"/>
    <col min="263" max="263" width="24.7109375" bestFit="1" customWidth="1"/>
    <col min="264" max="264" width="19.28515625" bestFit="1" customWidth="1"/>
    <col min="271" max="271" width="20.85546875" bestFit="1" customWidth="1"/>
    <col min="273" max="273" width="20.85546875" bestFit="1" customWidth="1"/>
    <col min="274" max="274" width="7.7109375" customWidth="1"/>
    <col min="514" max="515" width="24.7109375" bestFit="1" customWidth="1"/>
    <col min="516" max="516" width="19.28515625" bestFit="1" customWidth="1"/>
    <col min="519" max="519" width="24.7109375" bestFit="1" customWidth="1"/>
    <col min="520" max="520" width="19.28515625" bestFit="1" customWidth="1"/>
    <col min="527" max="527" width="20.85546875" bestFit="1" customWidth="1"/>
    <col min="529" max="529" width="20.85546875" bestFit="1" customWidth="1"/>
    <col min="530" max="530" width="7.7109375" customWidth="1"/>
    <col min="770" max="771" width="24.7109375" bestFit="1" customWidth="1"/>
    <col min="772" max="772" width="19.28515625" bestFit="1" customWidth="1"/>
    <col min="775" max="775" width="24.7109375" bestFit="1" customWidth="1"/>
    <col min="776" max="776" width="19.28515625" bestFit="1" customWidth="1"/>
    <col min="783" max="783" width="20.85546875" bestFit="1" customWidth="1"/>
    <col min="785" max="785" width="20.85546875" bestFit="1" customWidth="1"/>
    <col min="786" max="786" width="7.7109375" customWidth="1"/>
    <col min="1026" max="1027" width="24.7109375" bestFit="1" customWidth="1"/>
    <col min="1028" max="1028" width="19.28515625" bestFit="1" customWidth="1"/>
    <col min="1031" max="1031" width="24.7109375" bestFit="1" customWidth="1"/>
    <col min="1032" max="1032" width="19.28515625" bestFit="1" customWidth="1"/>
    <col min="1039" max="1039" width="20.85546875" bestFit="1" customWidth="1"/>
    <col min="1041" max="1041" width="20.85546875" bestFit="1" customWidth="1"/>
    <col min="1042" max="1042" width="7.7109375" customWidth="1"/>
    <col min="1282" max="1283" width="24.7109375" bestFit="1" customWidth="1"/>
    <col min="1284" max="1284" width="19.28515625" bestFit="1" customWidth="1"/>
    <col min="1287" max="1287" width="24.7109375" bestFit="1" customWidth="1"/>
    <col min="1288" max="1288" width="19.28515625" bestFit="1" customWidth="1"/>
    <col min="1295" max="1295" width="20.85546875" bestFit="1" customWidth="1"/>
    <col min="1297" max="1297" width="20.85546875" bestFit="1" customWidth="1"/>
    <col min="1298" max="1298" width="7.7109375" customWidth="1"/>
    <col min="1538" max="1539" width="24.7109375" bestFit="1" customWidth="1"/>
    <col min="1540" max="1540" width="19.28515625" bestFit="1" customWidth="1"/>
    <col min="1543" max="1543" width="24.7109375" bestFit="1" customWidth="1"/>
    <col min="1544" max="1544" width="19.28515625" bestFit="1" customWidth="1"/>
    <col min="1551" max="1551" width="20.85546875" bestFit="1" customWidth="1"/>
    <col min="1553" max="1553" width="20.85546875" bestFit="1" customWidth="1"/>
    <col min="1554" max="1554" width="7.7109375" customWidth="1"/>
    <col min="1794" max="1795" width="24.7109375" bestFit="1" customWidth="1"/>
    <col min="1796" max="1796" width="19.28515625" bestFit="1" customWidth="1"/>
    <col min="1799" max="1799" width="24.7109375" bestFit="1" customWidth="1"/>
    <col min="1800" max="1800" width="19.28515625" bestFit="1" customWidth="1"/>
    <col min="1807" max="1807" width="20.85546875" bestFit="1" customWidth="1"/>
    <col min="1809" max="1809" width="20.85546875" bestFit="1" customWidth="1"/>
    <col min="1810" max="1810" width="7.7109375" customWidth="1"/>
    <col min="2050" max="2051" width="24.7109375" bestFit="1" customWidth="1"/>
    <col min="2052" max="2052" width="19.28515625" bestFit="1" customWidth="1"/>
    <col min="2055" max="2055" width="24.7109375" bestFit="1" customWidth="1"/>
    <col min="2056" max="2056" width="19.28515625" bestFit="1" customWidth="1"/>
    <col min="2063" max="2063" width="20.85546875" bestFit="1" customWidth="1"/>
    <col min="2065" max="2065" width="20.85546875" bestFit="1" customWidth="1"/>
    <col min="2066" max="2066" width="7.7109375" customWidth="1"/>
    <col min="2306" max="2307" width="24.7109375" bestFit="1" customWidth="1"/>
    <col min="2308" max="2308" width="19.28515625" bestFit="1" customWidth="1"/>
    <col min="2311" max="2311" width="24.7109375" bestFit="1" customWidth="1"/>
    <col min="2312" max="2312" width="19.28515625" bestFit="1" customWidth="1"/>
    <col min="2319" max="2319" width="20.85546875" bestFit="1" customWidth="1"/>
    <col min="2321" max="2321" width="20.85546875" bestFit="1" customWidth="1"/>
    <col min="2322" max="2322" width="7.7109375" customWidth="1"/>
    <col min="2562" max="2563" width="24.7109375" bestFit="1" customWidth="1"/>
    <col min="2564" max="2564" width="19.28515625" bestFit="1" customWidth="1"/>
    <col min="2567" max="2567" width="24.7109375" bestFit="1" customWidth="1"/>
    <col min="2568" max="2568" width="19.28515625" bestFit="1" customWidth="1"/>
    <col min="2575" max="2575" width="20.85546875" bestFit="1" customWidth="1"/>
    <col min="2577" max="2577" width="20.85546875" bestFit="1" customWidth="1"/>
    <col min="2578" max="2578" width="7.7109375" customWidth="1"/>
    <col min="2818" max="2819" width="24.7109375" bestFit="1" customWidth="1"/>
    <col min="2820" max="2820" width="19.28515625" bestFit="1" customWidth="1"/>
    <col min="2823" max="2823" width="24.7109375" bestFit="1" customWidth="1"/>
    <col min="2824" max="2824" width="19.28515625" bestFit="1" customWidth="1"/>
    <col min="2831" max="2831" width="20.85546875" bestFit="1" customWidth="1"/>
    <col min="2833" max="2833" width="20.85546875" bestFit="1" customWidth="1"/>
    <col min="2834" max="2834" width="7.7109375" customWidth="1"/>
    <col min="3074" max="3075" width="24.7109375" bestFit="1" customWidth="1"/>
    <col min="3076" max="3076" width="19.28515625" bestFit="1" customWidth="1"/>
    <col min="3079" max="3079" width="24.7109375" bestFit="1" customWidth="1"/>
    <col min="3080" max="3080" width="19.28515625" bestFit="1" customWidth="1"/>
    <col min="3087" max="3087" width="20.85546875" bestFit="1" customWidth="1"/>
    <col min="3089" max="3089" width="20.85546875" bestFit="1" customWidth="1"/>
    <col min="3090" max="3090" width="7.7109375" customWidth="1"/>
    <col min="3330" max="3331" width="24.7109375" bestFit="1" customWidth="1"/>
    <col min="3332" max="3332" width="19.28515625" bestFit="1" customWidth="1"/>
    <col min="3335" max="3335" width="24.7109375" bestFit="1" customWidth="1"/>
    <col min="3336" max="3336" width="19.28515625" bestFit="1" customWidth="1"/>
    <col min="3343" max="3343" width="20.85546875" bestFit="1" customWidth="1"/>
    <col min="3345" max="3345" width="20.85546875" bestFit="1" customWidth="1"/>
    <col min="3346" max="3346" width="7.7109375" customWidth="1"/>
    <col min="3586" max="3587" width="24.7109375" bestFit="1" customWidth="1"/>
    <col min="3588" max="3588" width="19.28515625" bestFit="1" customWidth="1"/>
    <col min="3591" max="3591" width="24.7109375" bestFit="1" customWidth="1"/>
    <col min="3592" max="3592" width="19.28515625" bestFit="1" customWidth="1"/>
    <col min="3599" max="3599" width="20.85546875" bestFit="1" customWidth="1"/>
    <col min="3601" max="3601" width="20.85546875" bestFit="1" customWidth="1"/>
    <col min="3602" max="3602" width="7.7109375" customWidth="1"/>
    <col min="3842" max="3843" width="24.7109375" bestFit="1" customWidth="1"/>
    <col min="3844" max="3844" width="19.28515625" bestFit="1" customWidth="1"/>
    <col min="3847" max="3847" width="24.7109375" bestFit="1" customWidth="1"/>
    <col min="3848" max="3848" width="19.28515625" bestFit="1" customWidth="1"/>
    <col min="3855" max="3855" width="20.85546875" bestFit="1" customWidth="1"/>
    <col min="3857" max="3857" width="20.85546875" bestFit="1" customWidth="1"/>
    <col min="3858" max="3858" width="7.7109375" customWidth="1"/>
    <col min="4098" max="4099" width="24.7109375" bestFit="1" customWidth="1"/>
    <col min="4100" max="4100" width="19.28515625" bestFit="1" customWidth="1"/>
    <col min="4103" max="4103" width="24.7109375" bestFit="1" customWidth="1"/>
    <col min="4104" max="4104" width="19.28515625" bestFit="1" customWidth="1"/>
    <col min="4111" max="4111" width="20.85546875" bestFit="1" customWidth="1"/>
    <col min="4113" max="4113" width="20.85546875" bestFit="1" customWidth="1"/>
    <col min="4114" max="4114" width="7.7109375" customWidth="1"/>
    <col min="4354" max="4355" width="24.7109375" bestFit="1" customWidth="1"/>
    <col min="4356" max="4356" width="19.28515625" bestFit="1" customWidth="1"/>
    <col min="4359" max="4359" width="24.7109375" bestFit="1" customWidth="1"/>
    <col min="4360" max="4360" width="19.28515625" bestFit="1" customWidth="1"/>
    <col min="4367" max="4367" width="20.85546875" bestFit="1" customWidth="1"/>
    <col min="4369" max="4369" width="20.85546875" bestFit="1" customWidth="1"/>
    <col min="4370" max="4370" width="7.7109375" customWidth="1"/>
    <col min="4610" max="4611" width="24.7109375" bestFit="1" customWidth="1"/>
    <col min="4612" max="4612" width="19.28515625" bestFit="1" customWidth="1"/>
    <col min="4615" max="4615" width="24.7109375" bestFit="1" customWidth="1"/>
    <col min="4616" max="4616" width="19.28515625" bestFit="1" customWidth="1"/>
    <col min="4623" max="4623" width="20.85546875" bestFit="1" customWidth="1"/>
    <col min="4625" max="4625" width="20.85546875" bestFit="1" customWidth="1"/>
    <col min="4626" max="4626" width="7.7109375" customWidth="1"/>
    <col min="4866" max="4867" width="24.7109375" bestFit="1" customWidth="1"/>
    <col min="4868" max="4868" width="19.28515625" bestFit="1" customWidth="1"/>
    <col min="4871" max="4871" width="24.7109375" bestFit="1" customWidth="1"/>
    <col min="4872" max="4872" width="19.28515625" bestFit="1" customWidth="1"/>
    <col min="4879" max="4879" width="20.85546875" bestFit="1" customWidth="1"/>
    <col min="4881" max="4881" width="20.85546875" bestFit="1" customWidth="1"/>
    <col min="4882" max="4882" width="7.7109375" customWidth="1"/>
    <col min="5122" max="5123" width="24.7109375" bestFit="1" customWidth="1"/>
    <col min="5124" max="5124" width="19.28515625" bestFit="1" customWidth="1"/>
    <col min="5127" max="5127" width="24.7109375" bestFit="1" customWidth="1"/>
    <col min="5128" max="5128" width="19.28515625" bestFit="1" customWidth="1"/>
    <col min="5135" max="5135" width="20.85546875" bestFit="1" customWidth="1"/>
    <col min="5137" max="5137" width="20.85546875" bestFit="1" customWidth="1"/>
    <col min="5138" max="5138" width="7.7109375" customWidth="1"/>
    <col min="5378" max="5379" width="24.7109375" bestFit="1" customWidth="1"/>
    <col min="5380" max="5380" width="19.28515625" bestFit="1" customWidth="1"/>
    <col min="5383" max="5383" width="24.7109375" bestFit="1" customWidth="1"/>
    <col min="5384" max="5384" width="19.28515625" bestFit="1" customWidth="1"/>
    <col min="5391" max="5391" width="20.85546875" bestFit="1" customWidth="1"/>
    <col min="5393" max="5393" width="20.85546875" bestFit="1" customWidth="1"/>
    <col min="5394" max="5394" width="7.7109375" customWidth="1"/>
    <col min="5634" max="5635" width="24.7109375" bestFit="1" customWidth="1"/>
    <col min="5636" max="5636" width="19.28515625" bestFit="1" customWidth="1"/>
    <col min="5639" max="5639" width="24.7109375" bestFit="1" customWidth="1"/>
    <col min="5640" max="5640" width="19.28515625" bestFit="1" customWidth="1"/>
    <col min="5647" max="5647" width="20.85546875" bestFit="1" customWidth="1"/>
    <col min="5649" max="5649" width="20.85546875" bestFit="1" customWidth="1"/>
    <col min="5650" max="5650" width="7.7109375" customWidth="1"/>
    <col min="5890" max="5891" width="24.7109375" bestFit="1" customWidth="1"/>
    <col min="5892" max="5892" width="19.28515625" bestFit="1" customWidth="1"/>
    <col min="5895" max="5895" width="24.7109375" bestFit="1" customWidth="1"/>
    <col min="5896" max="5896" width="19.28515625" bestFit="1" customWidth="1"/>
    <col min="5903" max="5903" width="20.85546875" bestFit="1" customWidth="1"/>
    <col min="5905" max="5905" width="20.85546875" bestFit="1" customWidth="1"/>
    <col min="5906" max="5906" width="7.7109375" customWidth="1"/>
    <col min="6146" max="6147" width="24.7109375" bestFit="1" customWidth="1"/>
    <col min="6148" max="6148" width="19.28515625" bestFit="1" customWidth="1"/>
    <col min="6151" max="6151" width="24.7109375" bestFit="1" customWidth="1"/>
    <col min="6152" max="6152" width="19.28515625" bestFit="1" customWidth="1"/>
    <col min="6159" max="6159" width="20.85546875" bestFit="1" customWidth="1"/>
    <col min="6161" max="6161" width="20.85546875" bestFit="1" customWidth="1"/>
    <col min="6162" max="6162" width="7.7109375" customWidth="1"/>
    <col min="6402" max="6403" width="24.7109375" bestFit="1" customWidth="1"/>
    <col min="6404" max="6404" width="19.28515625" bestFit="1" customWidth="1"/>
    <col min="6407" max="6407" width="24.7109375" bestFit="1" customWidth="1"/>
    <col min="6408" max="6408" width="19.28515625" bestFit="1" customWidth="1"/>
    <col min="6415" max="6415" width="20.85546875" bestFit="1" customWidth="1"/>
    <col min="6417" max="6417" width="20.85546875" bestFit="1" customWidth="1"/>
    <col min="6418" max="6418" width="7.7109375" customWidth="1"/>
    <col min="6658" max="6659" width="24.7109375" bestFit="1" customWidth="1"/>
    <col min="6660" max="6660" width="19.28515625" bestFit="1" customWidth="1"/>
    <col min="6663" max="6663" width="24.7109375" bestFit="1" customWidth="1"/>
    <col min="6664" max="6664" width="19.28515625" bestFit="1" customWidth="1"/>
    <col min="6671" max="6671" width="20.85546875" bestFit="1" customWidth="1"/>
    <col min="6673" max="6673" width="20.85546875" bestFit="1" customWidth="1"/>
    <col min="6674" max="6674" width="7.7109375" customWidth="1"/>
    <col min="6914" max="6915" width="24.7109375" bestFit="1" customWidth="1"/>
    <col min="6916" max="6916" width="19.28515625" bestFit="1" customWidth="1"/>
    <col min="6919" max="6919" width="24.7109375" bestFit="1" customWidth="1"/>
    <col min="6920" max="6920" width="19.28515625" bestFit="1" customWidth="1"/>
    <col min="6927" max="6927" width="20.85546875" bestFit="1" customWidth="1"/>
    <col min="6929" max="6929" width="20.85546875" bestFit="1" customWidth="1"/>
    <col min="6930" max="6930" width="7.7109375" customWidth="1"/>
    <col min="7170" max="7171" width="24.7109375" bestFit="1" customWidth="1"/>
    <col min="7172" max="7172" width="19.28515625" bestFit="1" customWidth="1"/>
    <col min="7175" max="7175" width="24.7109375" bestFit="1" customWidth="1"/>
    <col min="7176" max="7176" width="19.28515625" bestFit="1" customWidth="1"/>
    <col min="7183" max="7183" width="20.85546875" bestFit="1" customWidth="1"/>
    <col min="7185" max="7185" width="20.85546875" bestFit="1" customWidth="1"/>
    <col min="7186" max="7186" width="7.7109375" customWidth="1"/>
    <col min="7426" max="7427" width="24.7109375" bestFit="1" customWidth="1"/>
    <col min="7428" max="7428" width="19.28515625" bestFit="1" customWidth="1"/>
    <col min="7431" max="7431" width="24.7109375" bestFit="1" customWidth="1"/>
    <col min="7432" max="7432" width="19.28515625" bestFit="1" customWidth="1"/>
    <col min="7439" max="7439" width="20.85546875" bestFit="1" customWidth="1"/>
    <col min="7441" max="7441" width="20.85546875" bestFit="1" customWidth="1"/>
    <col min="7442" max="7442" width="7.7109375" customWidth="1"/>
    <col min="7682" max="7683" width="24.7109375" bestFit="1" customWidth="1"/>
    <col min="7684" max="7684" width="19.28515625" bestFit="1" customWidth="1"/>
    <col min="7687" max="7687" width="24.7109375" bestFit="1" customWidth="1"/>
    <col min="7688" max="7688" width="19.28515625" bestFit="1" customWidth="1"/>
    <col min="7695" max="7695" width="20.85546875" bestFit="1" customWidth="1"/>
    <col min="7697" max="7697" width="20.85546875" bestFit="1" customWidth="1"/>
    <col min="7698" max="7698" width="7.7109375" customWidth="1"/>
    <col min="7938" max="7939" width="24.7109375" bestFit="1" customWidth="1"/>
    <col min="7940" max="7940" width="19.28515625" bestFit="1" customWidth="1"/>
    <col min="7943" max="7943" width="24.7109375" bestFit="1" customWidth="1"/>
    <col min="7944" max="7944" width="19.28515625" bestFit="1" customWidth="1"/>
    <col min="7951" max="7951" width="20.85546875" bestFit="1" customWidth="1"/>
    <col min="7953" max="7953" width="20.85546875" bestFit="1" customWidth="1"/>
    <col min="7954" max="7954" width="7.7109375" customWidth="1"/>
    <col min="8194" max="8195" width="24.7109375" bestFit="1" customWidth="1"/>
    <col min="8196" max="8196" width="19.28515625" bestFit="1" customWidth="1"/>
    <col min="8199" max="8199" width="24.7109375" bestFit="1" customWidth="1"/>
    <col min="8200" max="8200" width="19.28515625" bestFit="1" customWidth="1"/>
    <col min="8207" max="8207" width="20.85546875" bestFit="1" customWidth="1"/>
    <col min="8209" max="8209" width="20.85546875" bestFit="1" customWidth="1"/>
    <col min="8210" max="8210" width="7.7109375" customWidth="1"/>
    <col min="8450" max="8451" width="24.7109375" bestFit="1" customWidth="1"/>
    <col min="8452" max="8452" width="19.28515625" bestFit="1" customWidth="1"/>
    <col min="8455" max="8455" width="24.7109375" bestFit="1" customWidth="1"/>
    <col min="8456" max="8456" width="19.28515625" bestFit="1" customWidth="1"/>
    <col min="8463" max="8463" width="20.85546875" bestFit="1" customWidth="1"/>
    <col min="8465" max="8465" width="20.85546875" bestFit="1" customWidth="1"/>
    <col min="8466" max="8466" width="7.7109375" customWidth="1"/>
    <col min="8706" max="8707" width="24.7109375" bestFit="1" customWidth="1"/>
    <col min="8708" max="8708" width="19.28515625" bestFit="1" customWidth="1"/>
    <col min="8711" max="8711" width="24.7109375" bestFit="1" customWidth="1"/>
    <col min="8712" max="8712" width="19.28515625" bestFit="1" customWidth="1"/>
    <col min="8719" max="8719" width="20.85546875" bestFit="1" customWidth="1"/>
    <col min="8721" max="8721" width="20.85546875" bestFit="1" customWidth="1"/>
    <col min="8722" max="8722" width="7.7109375" customWidth="1"/>
    <col min="8962" max="8963" width="24.7109375" bestFit="1" customWidth="1"/>
    <col min="8964" max="8964" width="19.28515625" bestFit="1" customWidth="1"/>
    <col min="8967" max="8967" width="24.7109375" bestFit="1" customWidth="1"/>
    <col min="8968" max="8968" width="19.28515625" bestFit="1" customWidth="1"/>
    <col min="8975" max="8975" width="20.85546875" bestFit="1" customWidth="1"/>
    <col min="8977" max="8977" width="20.85546875" bestFit="1" customWidth="1"/>
    <col min="8978" max="8978" width="7.7109375" customWidth="1"/>
    <col min="9218" max="9219" width="24.7109375" bestFit="1" customWidth="1"/>
    <col min="9220" max="9220" width="19.28515625" bestFit="1" customWidth="1"/>
    <col min="9223" max="9223" width="24.7109375" bestFit="1" customWidth="1"/>
    <col min="9224" max="9224" width="19.28515625" bestFit="1" customWidth="1"/>
    <col min="9231" max="9231" width="20.85546875" bestFit="1" customWidth="1"/>
    <col min="9233" max="9233" width="20.85546875" bestFit="1" customWidth="1"/>
    <col min="9234" max="9234" width="7.7109375" customWidth="1"/>
    <col min="9474" max="9475" width="24.7109375" bestFit="1" customWidth="1"/>
    <col min="9476" max="9476" width="19.28515625" bestFit="1" customWidth="1"/>
    <col min="9479" max="9479" width="24.7109375" bestFit="1" customWidth="1"/>
    <col min="9480" max="9480" width="19.28515625" bestFit="1" customWidth="1"/>
    <col min="9487" max="9487" width="20.85546875" bestFit="1" customWidth="1"/>
    <col min="9489" max="9489" width="20.85546875" bestFit="1" customWidth="1"/>
    <col min="9490" max="9490" width="7.7109375" customWidth="1"/>
    <col min="9730" max="9731" width="24.7109375" bestFit="1" customWidth="1"/>
    <col min="9732" max="9732" width="19.28515625" bestFit="1" customWidth="1"/>
    <col min="9735" max="9735" width="24.7109375" bestFit="1" customWidth="1"/>
    <col min="9736" max="9736" width="19.28515625" bestFit="1" customWidth="1"/>
    <col min="9743" max="9743" width="20.85546875" bestFit="1" customWidth="1"/>
    <col min="9745" max="9745" width="20.85546875" bestFit="1" customWidth="1"/>
    <col min="9746" max="9746" width="7.7109375" customWidth="1"/>
    <col min="9986" max="9987" width="24.7109375" bestFit="1" customWidth="1"/>
    <col min="9988" max="9988" width="19.28515625" bestFit="1" customWidth="1"/>
    <col min="9991" max="9991" width="24.7109375" bestFit="1" customWidth="1"/>
    <col min="9992" max="9992" width="19.28515625" bestFit="1" customWidth="1"/>
    <col min="9999" max="9999" width="20.85546875" bestFit="1" customWidth="1"/>
    <col min="10001" max="10001" width="20.85546875" bestFit="1" customWidth="1"/>
    <col min="10002" max="10002" width="7.7109375" customWidth="1"/>
    <col min="10242" max="10243" width="24.7109375" bestFit="1" customWidth="1"/>
    <col min="10244" max="10244" width="19.28515625" bestFit="1" customWidth="1"/>
    <col min="10247" max="10247" width="24.7109375" bestFit="1" customWidth="1"/>
    <col min="10248" max="10248" width="19.28515625" bestFit="1" customWidth="1"/>
    <col min="10255" max="10255" width="20.85546875" bestFit="1" customWidth="1"/>
    <col min="10257" max="10257" width="20.85546875" bestFit="1" customWidth="1"/>
    <col min="10258" max="10258" width="7.7109375" customWidth="1"/>
    <col min="10498" max="10499" width="24.7109375" bestFit="1" customWidth="1"/>
    <col min="10500" max="10500" width="19.28515625" bestFit="1" customWidth="1"/>
    <col min="10503" max="10503" width="24.7109375" bestFit="1" customWidth="1"/>
    <col min="10504" max="10504" width="19.28515625" bestFit="1" customWidth="1"/>
    <col min="10511" max="10511" width="20.85546875" bestFit="1" customWidth="1"/>
    <col min="10513" max="10513" width="20.85546875" bestFit="1" customWidth="1"/>
    <col min="10514" max="10514" width="7.7109375" customWidth="1"/>
    <col min="10754" max="10755" width="24.7109375" bestFit="1" customWidth="1"/>
    <col min="10756" max="10756" width="19.28515625" bestFit="1" customWidth="1"/>
    <col min="10759" max="10759" width="24.7109375" bestFit="1" customWidth="1"/>
    <col min="10760" max="10760" width="19.28515625" bestFit="1" customWidth="1"/>
    <col min="10767" max="10767" width="20.85546875" bestFit="1" customWidth="1"/>
    <col min="10769" max="10769" width="20.85546875" bestFit="1" customWidth="1"/>
    <col min="10770" max="10770" width="7.7109375" customWidth="1"/>
    <col min="11010" max="11011" width="24.7109375" bestFit="1" customWidth="1"/>
    <col min="11012" max="11012" width="19.28515625" bestFit="1" customWidth="1"/>
    <col min="11015" max="11015" width="24.7109375" bestFit="1" customWidth="1"/>
    <col min="11016" max="11016" width="19.28515625" bestFit="1" customWidth="1"/>
    <col min="11023" max="11023" width="20.85546875" bestFit="1" customWidth="1"/>
    <col min="11025" max="11025" width="20.85546875" bestFit="1" customWidth="1"/>
    <col min="11026" max="11026" width="7.7109375" customWidth="1"/>
    <col min="11266" max="11267" width="24.7109375" bestFit="1" customWidth="1"/>
    <col min="11268" max="11268" width="19.28515625" bestFit="1" customWidth="1"/>
    <col min="11271" max="11271" width="24.7109375" bestFit="1" customWidth="1"/>
    <col min="11272" max="11272" width="19.28515625" bestFit="1" customWidth="1"/>
    <col min="11279" max="11279" width="20.85546875" bestFit="1" customWidth="1"/>
    <col min="11281" max="11281" width="20.85546875" bestFit="1" customWidth="1"/>
    <col min="11282" max="11282" width="7.7109375" customWidth="1"/>
    <col min="11522" max="11523" width="24.7109375" bestFit="1" customWidth="1"/>
    <col min="11524" max="11524" width="19.28515625" bestFit="1" customWidth="1"/>
    <col min="11527" max="11527" width="24.7109375" bestFit="1" customWidth="1"/>
    <col min="11528" max="11528" width="19.28515625" bestFit="1" customWidth="1"/>
    <col min="11535" max="11535" width="20.85546875" bestFit="1" customWidth="1"/>
    <col min="11537" max="11537" width="20.85546875" bestFit="1" customWidth="1"/>
    <col min="11538" max="11538" width="7.7109375" customWidth="1"/>
    <col min="11778" max="11779" width="24.7109375" bestFit="1" customWidth="1"/>
    <col min="11780" max="11780" width="19.28515625" bestFit="1" customWidth="1"/>
    <col min="11783" max="11783" width="24.7109375" bestFit="1" customWidth="1"/>
    <col min="11784" max="11784" width="19.28515625" bestFit="1" customWidth="1"/>
    <col min="11791" max="11791" width="20.85546875" bestFit="1" customWidth="1"/>
    <col min="11793" max="11793" width="20.85546875" bestFit="1" customWidth="1"/>
    <col min="11794" max="11794" width="7.7109375" customWidth="1"/>
    <col min="12034" max="12035" width="24.7109375" bestFit="1" customWidth="1"/>
    <col min="12036" max="12036" width="19.28515625" bestFit="1" customWidth="1"/>
    <col min="12039" max="12039" width="24.7109375" bestFit="1" customWidth="1"/>
    <col min="12040" max="12040" width="19.28515625" bestFit="1" customWidth="1"/>
    <col min="12047" max="12047" width="20.85546875" bestFit="1" customWidth="1"/>
    <col min="12049" max="12049" width="20.85546875" bestFit="1" customWidth="1"/>
    <col min="12050" max="12050" width="7.7109375" customWidth="1"/>
    <col min="12290" max="12291" width="24.7109375" bestFit="1" customWidth="1"/>
    <col min="12292" max="12292" width="19.28515625" bestFit="1" customWidth="1"/>
    <col min="12295" max="12295" width="24.7109375" bestFit="1" customWidth="1"/>
    <col min="12296" max="12296" width="19.28515625" bestFit="1" customWidth="1"/>
    <col min="12303" max="12303" width="20.85546875" bestFit="1" customWidth="1"/>
    <col min="12305" max="12305" width="20.85546875" bestFit="1" customWidth="1"/>
    <col min="12306" max="12306" width="7.7109375" customWidth="1"/>
    <col min="12546" max="12547" width="24.7109375" bestFit="1" customWidth="1"/>
    <col min="12548" max="12548" width="19.28515625" bestFit="1" customWidth="1"/>
    <col min="12551" max="12551" width="24.7109375" bestFit="1" customWidth="1"/>
    <col min="12552" max="12552" width="19.28515625" bestFit="1" customWidth="1"/>
    <col min="12559" max="12559" width="20.85546875" bestFit="1" customWidth="1"/>
    <col min="12561" max="12561" width="20.85546875" bestFit="1" customWidth="1"/>
    <col min="12562" max="12562" width="7.7109375" customWidth="1"/>
    <col min="12802" max="12803" width="24.7109375" bestFit="1" customWidth="1"/>
    <col min="12804" max="12804" width="19.28515625" bestFit="1" customWidth="1"/>
    <col min="12807" max="12807" width="24.7109375" bestFit="1" customWidth="1"/>
    <col min="12808" max="12808" width="19.28515625" bestFit="1" customWidth="1"/>
    <col min="12815" max="12815" width="20.85546875" bestFit="1" customWidth="1"/>
    <col min="12817" max="12817" width="20.85546875" bestFit="1" customWidth="1"/>
    <col min="12818" max="12818" width="7.7109375" customWidth="1"/>
    <col min="13058" max="13059" width="24.7109375" bestFit="1" customWidth="1"/>
    <col min="13060" max="13060" width="19.28515625" bestFit="1" customWidth="1"/>
    <col min="13063" max="13063" width="24.7109375" bestFit="1" customWidth="1"/>
    <col min="13064" max="13064" width="19.28515625" bestFit="1" customWidth="1"/>
    <col min="13071" max="13071" width="20.85546875" bestFit="1" customWidth="1"/>
    <col min="13073" max="13073" width="20.85546875" bestFit="1" customWidth="1"/>
    <col min="13074" max="13074" width="7.7109375" customWidth="1"/>
    <col min="13314" max="13315" width="24.7109375" bestFit="1" customWidth="1"/>
    <col min="13316" max="13316" width="19.28515625" bestFit="1" customWidth="1"/>
    <col min="13319" max="13319" width="24.7109375" bestFit="1" customWidth="1"/>
    <col min="13320" max="13320" width="19.28515625" bestFit="1" customWidth="1"/>
    <col min="13327" max="13327" width="20.85546875" bestFit="1" customWidth="1"/>
    <col min="13329" max="13329" width="20.85546875" bestFit="1" customWidth="1"/>
    <col min="13330" max="13330" width="7.7109375" customWidth="1"/>
    <col min="13570" max="13571" width="24.7109375" bestFit="1" customWidth="1"/>
    <col min="13572" max="13572" width="19.28515625" bestFit="1" customWidth="1"/>
    <col min="13575" max="13575" width="24.7109375" bestFit="1" customWidth="1"/>
    <col min="13576" max="13576" width="19.28515625" bestFit="1" customWidth="1"/>
    <col min="13583" max="13583" width="20.85546875" bestFit="1" customWidth="1"/>
    <col min="13585" max="13585" width="20.85546875" bestFit="1" customWidth="1"/>
    <col min="13586" max="13586" width="7.7109375" customWidth="1"/>
    <col min="13826" max="13827" width="24.7109375" bestFit="1" customWidth="1"/>
    <col min="13828" max="13828" width="19.28515625" bestFit="1" customWidth="1"/>
    <col min="13831" max="13831" width="24.7109375" bestFit="1" customWidth="1"/>
    <col min="13832" max="13832" width="19.28515625" bestFit="1" customWidth="1"/>
    <col min="13839" max="13839" width="20.85546875" bestFit="1" customWidth="1"/>
    <col min="13841" max="13841" width="20.85546875" bestFit="1" customWidth="1"/>
    <col min="13842" max="13842" width="7.7109375" customWidth="1"/>
    <col min="14082" max="14083" width="24.7109375" bestFit="1" customWidth="1"/>
    <col min="14084" max="14084" width="19.28515625" bestFit="1" customWidth="1"/>
    <col min="14087" max="14087" width="24.7109375" bestFit="1" customWidth="1"/>
    <col min="14088" max="14088" width="19.28515625" bestFit="1" customWidth="1"/>
    <col min="14095" max="14095" width="20.85546875" bestFit="1" customWidth="1"/>
    <col min="14097" max="14097" width="20.85546875" bestFit="1" customWidth="1"/>
    <col min="14098" max="14098" width="7.7109375" customWidth="1"/>
    <col min="14338" max="14339" width="24.7109375" bestFit="1" customWidth="1"/>
    <col min="14340" max="14340" width="19.28515625" bestFit="1" customWidth="1"/>
    <col min="14343" max="14343" width="24.7109375" bestFit="1" customWidth="1"/>
    <col min="14344" max="14344" width="19.28515625" bestFit="1" customWidth="1"/>
    <col min="14351" max="14351" width="20.85546875" bestFit="1" customWidth="1"/>
    <col min="14353" max="14353" width="20.85546875" bestFit="1" customWidth="1"/>
    <col min="14354" max="14354" width="7.7109375" customWidth="1"/>
    <col min="14594" max="14595" width="24.7109375" bestFit="1" customWidth="1"/>
    <col min="14596" max="14596" width="19.28515625" bestFit="1" customWidth="1"/>
    <col min="14599" max="14599" width="24.7109375" bestFit="1" customWidth="1"/>
    <col min="14600" max="14600" width="19.28515625" bestFit="1" customWidth="1"/>
    <col min="14607" max="14607" width="20.85546875" bestFit="1" customWidth="1"/>
    <col min="14609" max="14609" width="20.85546875" bestFit="1" customWidth="1"/>
    <col min="14610" max="14610" width="7.7109375" customWidth="1"/>
    <col min="14850" max="14851" width="24.7109375" bestFit="1" customWidth="1"/>
    <col min="14852" max="14852" width="19.28515625" bestFit="1" customWidth="1"/>
    <col min="14855" max="14855" width="24.7109375" bestFit="1" customWidth="1"/>
    <col min="14856" max="14856" width="19.28515625" bestFit="1" customWidth="1"/>
    <col min="14863" max="14863" width="20.85546875" bestFit="1" customWidth="1"/>
    <col min="14865" max="14865" width="20.85546875" bestFit="1" customWidth="1"/>
    <col min="14866" max="14866" width="7.7109375" customWidth="1"/>
    <col min="15106" max="15107" width="24.7109375" bestFit="1" customWidth="1"/>
    <col min="15108" max="15108" width="19.28515625" bestFit="1" customWidth="1"/>
    <col min="15111" max="15111" width="24.7109375" bestFit="1" customWidth="1"/>
    <col min="15112" max="15112" width="19.28515625" bestFit="1" customWidth="1"/>
    <col min="15119" max="15119" width="20.85546875" bestFit="1" customWidth="1"/>
    <col min="15121" max="15121" width="20.85546875" bestFit="1" customWidth="1"/>
    <col min="15122" max="15122" width="7.7109375" customWidth="1"/>
    <col min="15362" max="15363" width="24.7109375" bestFit="1" customWidth="1"/>
    <col min="15364" max="15364" width="19.28515625" bestFit="1" customWidth="1"/>
    <col min="15367" max="15367" width="24.7109375" bestFit="1" customWidth="1"/>
    <col min="15368" max="15368" width="19.28515625" bestFit="1" customWidth="1"/>
    <col min="15375" max="15375" width="20.85546875" bestFit="1" customWidth="1"/>
    <col min="15377" max="15377" width="20.85546875" bestFit="1" customWidth="1"/>
    <col min="15378" max="15378" width="7.7109375" customWidth="1"/>
    <col min="15618" max="15619" width="24.7109375" bestFit="1" customWidth="1"/>
    <col min="15620" max="15620" width="19.28515625" bestFit="1" customWidth="1"/>
    <col min="15623" max="15623" width="24.7109375" bestFit="1" customWidth="1"/>
    <col min="15624" max="15624" width="19.28515625" bestFit="1" customWidth="1"/>
    <col min="15631" max="15631" width="20.85546875" bestFit="1" customWidth="1"/>
    <col min="15633" max="15633" width="20.85546875" bestFit="1" customWidth="1"/>
    <col min="15634" max="15634" width="7.7109375" customWidth="1"/>
    <col min="15874" max="15875" width="24.7109375" bestFit="1" customWidth="1"/>
    <col min="15876" max="15876" width="19.28515625" bestFit="1" customWidth="1"/>
    <col min="15879" max="15879" width="24.7109375" bestFit="1" customWidth="1"/>
    <col min="15880" max="15880" width="19.28515625" bestFit="1" customWidth="1"/>
    <col min="15887" max="15887" width="20.85546875" bestFit="1" customWidth="1"/>
    <col min="15889" max="15889" width="20.85546875" bestFit="1" customWidth="1"/>
    <col min="15890" max="15890" width="7.7109375" customWidth="1"/>
    <col min="16130" max="16131" width="24.7109375" bestFit="1" customWidth="1"/>
    <col min="16132" max="16132" width="19.28515625" bestFit="1" customWidth="1"/>
    <col min="16135" max="16135" width="24.7109375" bestFit="1" customWidth="1"/>
    <col min="16136" max="16136" width="19.28515625" bestFit="1" customWidth="1"/>
    <col min="16143" max="16143" width="20.85546875" bestFit="1" customWidth="1"/>
    <col min="16145" max="16145" width="20.85546875" bestFit="1" customWidth="1"/>
    <col min="16146" max="16146" width="7.7109375" customWidth="1"/>
  </cols>
  <sheetData>
    <row r="3" spans="2:13" ht="18.75">
      <c r="B3" s="110" t="s">
        <v>0</v>
      </c>
      <c r="C3" s="111"/>
      <c r="D3" s="112" t="s">
        <v>1</v>
      </c>
      <c r="E3" s="113"/>
      <c r="F3" s="113"/>
      <c r="G3" s="113"/>
      <c r="H3" s="113"/>
      <c r="I3" s="113"/>
      <c r="J3" s="113"/>
      <c r="K3" s="113"/>
      <c r="L3" s="113"/>
      <c r="M3" s="114"/>
    </row>
    <row r="4" spans="2:13" ht="15" customHeight="1">
      <c r="B4" s="110" t="s">
        <v>2</v>
      </c>
      <c r="C4" s="115"/>
      <c r="D4" s="76">
        <v>4</v>
      </c>
      <c r="E4" s="95" t="s">
        <v>3</v>
      </c>
      <c r="F4" s="96"/>
      <c r="G4" s="96"/>
      <c r="H4" s="96"/>
      <c r="I4" s="96"/>
      <c r="J4" s="96"/>
      <c r="K4" s="96"/>
      <c r="L4" s="96"/>
      <c r="M4" s="97"/>
    </row>
    <row r="5" spans="2:13" ht="38.25" customHeight="1">
      <c r="B5" s="116" t="s">
        <v>4</v>
      </c>
      <c r="C5" s="117"/>
      <c r="D5" s="1" t="s">
        <v>5</v>
      </c>
      <c r="E5" s="98"/>
      <c r="F5" s="99"/>
      <c r="G5" s="99"/>
      <c r="H5" s="99"/>
      <c r="I5" s="99"/>
      <c r="J5" s="99"/>
      <c r="K5" s="99"/>
      <c r="L5" s="99"/>
      <c r="M5" s="100"/>
    </row>
    <row r="6" spans="2:13" ht="15" customHeight="1">
      <c r="B6" s="118"/>
      <c r="C6" s="119"/>
      <c r="D6" s="2" t="s">
        <v>6</v>
      </c>
      <c r="E6" s="98"/>
      <c r="F6" s="99"/>
      <c r="G6" s="99"/>
      <c r="H6" s="99"/>
      <c r="I6" s="99"/>
      <c r="J6" s="99"/>
      <c r="K6" s="99"/>
      <c r="L6" s="99"/>
      <c r="M6" s="100"/>
    </row>
    <row r="7" spans="2:13" ht="21.75" customHeight="1">
      <c r="B7" s="118"/>
      <c r="C7" s="119"/>
      <c r="D7" s="2" t="s">
        <v>7</v>
      </c>
      <c r="E7" s="98"/>
      <c r="F7" s="99"/>
      <c r="G7" s="99"/>
      <c r="H7" s="99"/>
      <c r="I7" s="99"/>
      <c r="J7" s="99"/>
      <c r="K7" s="99"/>
      <c r="L7" s="99"/>
      <c r="M7" s="100"/>
    </row>
    <row r="8" spans="2:13" ht="18" customHeight="1">
      <c r="B8" s="120"/>
      <c r="C8" s="121"/>
      <c r="D8" s="3" t="s">
        <v>8</v>
      </c>
      <c r="E8" s="98"/>
      <c r="F8" s="99"/>
      <c r="G8" s="99"/>
      <c r="H8" s="99"/>
      <c r="I8" s="99"/>
      <c r="J8" s="99"/>
      <c r="K8" s="99"/>
      <c r="L8" s="99"/>
      <c r="M8" s="100"/>
    </row>
    <row r="9" spans="2:13" ht="15" customHeight="1">
      <c r="B9" s="122" t="s">
        <v>9</v>
      </c>
      <c r="C9" s="123"/>
      <c r="D9" s="76">
        <v>5</v>
      </c>
      <c r="E9" s="98"/>
      <c r="F9" s="99"/>
      <c r="G9" s="99"/>
      <c r="H9" s="99"/>
      <c r="I9" s="99"/>
      <c r="J9" s="99"/>
      <c r="K9" s="99"/>
      <c r="L9" s="99"/>
      <c r="M9" s="100"/>
    </row>
    <row r="10" spans="2:13" ht="36" customHeight="1">
      <c r="B10" s="89" t="s">
        <v>10</v>
      </c>
      <c r="C10" s="90"/>
      <c r="D10" s="4" t="s">
        <v>11</v>
      </c>
      <c r="E10" s="101" t="s">
        <v>12</v>
      </c>
      <c r="F10" s="102"/>
      <c r="G10" s="102"/>
      <c r="H10" s="102"/>
      <c r="I10" s="102"/>
      <c r="J10" s="102"/>
      <c r="K10" s="102"/>
      <c r="L10" s="102"/>
      <c r="M10" s="103"/>
    </row>
    <row r="11" spans="2:13" ht="41.25" customHeight="1">
      <c r="B11" s="91"/>
      <c r="C11" s="92"/>
      <c r="D11" s="5" t="s">
        <v>13</v>
      </c>
      <c r="E11" s="101"/>
      <c r="F11" s="102"/>
      <c r="G11" s="102"/>
      <c r="H11" s="102"/>
      <c r="I11" s="102"/>
      <c r="J11" s="102"/>
      <c r="K11" s="102"/>
      <c r="L11" s="102"/>
      <c r="M11" s="103"/>
    </row>
    <row r="12" spans="2:13" ht="36">
      <c r="B12" s="91"/>
      <c r="C12" s="92"/>
      <c r="D12" s="6" t="s">
        <v>14</v>
      </c>
      <c r="E12" s="101"/>
      <c r="F12" s="102"/>
      <c r="G12" s="102"/>
      <c r="H12" s="102"/>
      <c r="I12" s="102"/>
      <c r="J12" s="102"/>
      <c r="K12" s="102"/>
      <c r="L12" s="102"/>
      <c r="M12" s="103"/>
    </row>
    <row r="13" spans="2:13" ht="25.5">
      <c r="B13" s="91"/>
      <c r="C13" s="92"/>
      <c r="D13" s="5" t="s">
        <v>15</v>
      </c>
      <c r="E13" s="101"/>
      <c r="F13" s="102"/>
      <c r="G13" s="102"/>
      <c r="H13" s="102"/>
      <c r="I13" s="102"/>
      <c r="J13" s="102"/>
      <c r="K13" s="102"/>
      <c r="L13" s="102"/>
      <c r="M13" s="103"/>
    </row>
    <row r="14" spans="2:13" ht="28.5" customHeight="1">
      <c r="B14" s="93"/>
      <c r="C14" s="94"/>
      <c r="D14" s="7" t="s">
        <v>16</v>
      </c>
      <c r="E14" s="104"/>
      <c r="F14" s="105"/>
      <c r="G14" s="105"/>
      <c r="H14" s="105"/>
      <c r="I14" s="105"/>
      <c r="J14" s="105"/>
      <c r="K14" s="105"/>
      <c r="L14" s="105"/>
      <c r="M14" s="106"/>
    </row>
    <row r="16" spans="2:13" ht="15.75" thickBot="1">
      <c r="B16" s="107" t="s">
        <v>17</v>
      </c>
      <c r="C16" s="108"/>
      <c r="D16" s="108"/>
      <c r="E16" s="108"/>
      <c r="F16" s="108"/>
      <c r="G16" s="108"/>
      <c r="H16" s="108"/>
      <c r="I16" s="108"/>
      <c r="J16" s="108"/>
      <c r="K16" s="8">
        <v>1</v>
      </c>
      <c r="L16" s="8">
        <v>2</v>
      </c>
      <c r="M16" s="8" t="s">
        <v>18</v>
      </c>
    </row>
    <row r="17" spans="2:18">
      <c r="B17" s="81" t="s">
        <v>19</v>
      </c>
      <c r="C17" s="81"/>
      <c r="D17" s="81"/>
      <c r="E17" s="81"/>
      <c r="F17" s="77"/>
      <c r="G17" s="109" t="s">
        <v>20</v>
      </c>
      <c r="H17" s="109"/>
      <c r="I17" s="82"/>
      <c r="J17" s="82"/>
      <c r="K17" s="85" t="s">
        <v>21</v>
      </c>
      <c r="L17" s="85"/>
      <c r="M17" s="85"/>
    </row>
    <row r="18" spans="2:18">
      <c r="B18" s="9" t="s">
        <v>22</v>
      </c>
      <c r="C18" s="10" t="str">
        <f>+B19</f>
        <v xml:space="preserve">Facilidad de implementación </v>
      </c>
      <c r="D18" s="10" t="str">
        <f>+B20</f>
        <v>Tiempo de ejecución</v>
      </c>
      <c r="E18" s="10" t="str">
        <f>+B21</f>
        <v>Costos</v>
      </c>
      <c r="F18" s="10" t="str">
        <f>+B22</f>
        <v>Calidad de la solución</v>
      </c>
      <c r="G18" s="11" t="str">
        <f>+C18</f>
        <v xml:space="preserve">Facilidad de implementación </v>
      </c>
      <c r="H18" s="11" t="str">
        <f>+D18</f>
        <v>Tiempo de ejecución</v>
      </c>
      <c r="I18" s="11" t="str">
        <f>+E18</f>
        <v>Costos</v>
      </c>
      <c r="J18" s="11" t="str">
        <f>+F18</f>
        <v>Calidad de la solución</v>
      </c>
      <c r="K18" s="12" t="s">
        <v>23</v>
      </c>
      <c r="L18" s="13" t="s">
        <v>24</v>
      </c>
      <c r="M18" s="14" t="s">
        <v>25</v>
      </c>
      <c r="O18" s="15" t="s">
        <v>26</v>
      </c>
      <c r="P18" s="16">
        <f>+D4</f>
        <v>4</v>
      </c>
    </row>
    <row r="19" spans="2:18">
      <c r="B19" s="17" t="str">
        <f>+D5</f>
        <v xml:space="preserve">Facilidad de implementación </v>
      </c>
      <c r="C19" s="25">
        <v>1</v>
      </c>
      <c r="D19" s="18">
        <f>1/2</f>
        <v>0.5</v>
      </c>
      <c r="E19" s="18">
        <v>2</v>
      </c>
      <c r="F19" s="18">
        <f>1/3</f>
        <v>0.33333333333333331</v>
      </c>
      <c r="G19" s="19">
        <f>+C19/$C$23</f>
        <v>0.15384615384615385</v>
      </c>
      <c r="H19" s="19">
        <f>+D19/$D$23</f>
        <v>0.13043478260869565</v>
      </c>
      <c r="I19" s="19">
        <f>+E19/$E$23</f>
        <v>0.2</v>
      </c>
      <c r="J19" s="19">
        <f>+F19/$F$23</f>
        <v>0.16</v>
      </c>
      <c r="K19" s="26">
        <f>AVERAGE(G19:J19)</f>
        <v>0.16107023411371238</v>
      </c>
      <c r="L19" s="20" cm="1">
        <f t="array" ref="L19:L22">MMULT(C19:F22,K19:K22)</f>
        <v>0.64685340022296545</v>
      </c>
      <c r="M19" s="21">
        <f>L19/K19</f>
        <v>4.0159710686600221</v>
      </c>
      <c r="O19" s="22" t="s">
        <v>27</v>
      </c>
      <c r="P19" s="23">
        <f>AVERAGE(M19:M22)</f>
        <v>4.0310395021542202</v>
      </c>
    </row>
    <row r="20" spans="2:18">
      <c r="B20" s="17" t="str">
        <f>+D6</f>
        <v>Tiempo de ejecución</v>
      </c>
      <c r="C20" s="24">
        <f>1/D19</f>
        <v>2</v>
      </c>
      <c r="D20" s="25">
        <v>1</v>
      </c>
      <c r="E20" s="18">
        <v>3</v>
      </c>
      <c r="F20" s="18">
        <f>1/2</f>
        <v>0.5</v>
      </c>
      <c r="G20" s="19">
        <f t="shared" ref="G20:G22" si="0">+C20/$C$23</f>
        <v>0.30769230769230771</v>
      </c>
      <c r="H20" s="19">
        <f t="shared" ref="H20:H22" si="1">+D20/$D$23</f>
        <v>0.2608695652173913</v>
      </c>
      <c r="I20" s="19">
        <f t="shared" ref="I20:I22" si="2">+E20/$E$23</f>
        <v>0.3</v>
      </c>
      <c r="J20" s="19">
        <f t="shared" ref="J20:J22" si="3">+F20/$F$23</f>
        <v>0.24000000000000005</v>
      </c>
      <c r="K20" s="26">
        <f>AVERAGE(G20:J20)</f>
        <v>0.27714046822742477</v>
      </c>
      <c r="L20" s="20">
        <v>1.1201003344481606</v>
      </c>
      <c r="M20" s="21">
        <f t="shared" ref="M20:M22" si="4">L20/K20</f>
        <v>4.0416339829843722</v>
      </c>
      <c r="O20" s="22" t="s">
        <v>28</v>
      </c>
      <c r="P20" s="23">
        <f>(P19-P18)/(P18-1)</f>
        <v>1.0346500718073415E-2</v>
      </c>
    </row>
    <row r="21" spans="2:18">
      <c r="B21" s="17" t="str">
        <f>+D7</f>
        <v>Costos</v>
      </c>
      <c r="C21" s="24">
        <f>1/E19</f>
        <v>0.5</v>
      </c>
      <c r="D21" s="24">
        <f>1/E20</f>
        <v>0.33333333333333331</v>
      </c>
      <c r="E21" s="25">
        <v>1</v>
      </c>
      <c r="F21" s="24">
        <f>1/4</f>
        <v>0.25</v>
      </c>
      <c r="G21" s="19">
        <f t="shared" si="0"/>
        <v>7.6923076923076927E-2</v>
      </c>
      <c r="H21" s="19">
        <f t="shared" si="1"/>
        <v>8.6956521739130432E-2</v>
      </c>
      <c r="I21" s="19">
        <f t="shared" si="2"/>
        <v>0.1</v>
      </c>
      <c r="J21" s="19">
        <f t="shared" si="3"/>
        <v>0.12000000000000002</v>
      </c>
      <c r="K21" s="26">
        <f>AVERAGE(G21:J21)</f>
        <v>9.5969899665551833E-2</v>
      </c>
      <c r="L21" s="20">
        <v>0.38534002229654407</v>
      </c>
      <c r="M21" s="21">
        <f t="shared" si="4"/>
        <v>4.0152175175698446</v>
      </c>
      <c r="O21" s="22" t="s">
        <v>29</v>
      </c>
      <c r="P21" s="16">
        <f>(1.98*(P18-2))/P18</f>
        <v>0.99</v>
      </c>
    </row>
    <row r="22" spans="2:18">
      <c r="B22" s="17" t="str">
        <f>+D8</f>
        <v>Calidad de la solución</v>
      </c>
      <c r="C22" s="24">
        <f>1/F19</f>
        <v>3</v>
      </c>
      <c r="D22" s="24">
        <f>1/F20</f>
        <v>2</v>
      </c>
      <c r="E22" s="24">
        <f>1/F21</f>
        <v>4</v>
      </c>
      <c r="F22" s="25">
        <v>1</v>
      </c>
      <c r="G22" s="19">
        <f t="shared" si="0"/>
        <v>0.46153846153846156</v>
      </c>
      <c r="H22" s="19">
        <f t="shared" si="1"/>
        <v>0.52173913043478259</v>
      </c>
      <c r="I22" s="19">
        <f t="shared" si="2"/>
        <v>0.4</v>
      </c>
      <c r="J22" s="19">
        <f t="shared" si="3"/>
        <v>0.48000000000000009</v>
      </c>
      <c r="K22" s="26">
        <f>AVERAGE(G22:J22)</f>
        <v>0.46581939799331107</v>
      </c>
      <c r="L22" s="20">
        <v>1.8871906354515051</v>
      </c>
      <c r="M22" s="21">
        <f t="shared" si="4"/>
        <v>4.0513354394026422</v>
      </c>
      <c r="O22" s="22" t="s">
        <v>30</v>
      </c>
      <c r="P22" s="27">
        <f>P20/P21</f>
        <v>1.0451010826336782E-2</v>
      </c>
    </row>
    <row r="23" spans="2:18">
      <c r="B23" s="28" t="s">
        <v>31</v>
      </c>
      <c r="C23" s="29">
        <f>SUM(C19:C22)</f>
        <v>6.5</v>
      </c>
      <c r="D23" s="29">
        <f t="shared" ref="D23:J23" si="5">SUM(D19:D22)</f>
        <v>3.833333333333333</v>
      </c>
      <c r="E23" s="29">
        <f t="shared" si="5"/>
        <v>10</v>
      </c>
      <c r="F23" s="29">
        <f t="shared" si="5"/>
        <v>2.083333333333333</v>
      </c>
      <c r="G23" s="30">
        <f t="shared" si="5"/>
        <v>1</v>
      </c>
      <c r="H23" s="30">
        <f t="shared" si="5"/>
        <v>1</v>
      </c>
      <c r="I23" s="30">
        <f t="shared" si="5"/>
        <v>1</v>
      </c>
      <c r="J23" s="30">
        <f t="shared" si="5"/>
        <v>1</v>
      </c>
      <c r="K23" s="31">
        <f>SUM(K19:K22)</f>
        <v>1</v>
      </c>
      <c r="O23" s="32" t="s">
        <v>32</v>
      </c>
      <c r="P23" s="33" t="str">
        <f>IF(P22&lt;=0.1,"SI","NO")</f>
        <v>SI</v>
      </c>
    </row>
    <row r="26" spans="2:18" ht="15.75" thickBot="1"/>
    <row r="27" spans="2:18" ht="15.75" thickBot="1">
      <c r="B27" s="86" t="s">
        <v>33</v>
      </c>
      <c r="C27" s="87"/>
      <c r="D27" s="87"/>
      <c r="E27" s="87"/>
      <c r="F27" s="87"/>
      <c r="G27" s="88"/>
      <c r="H27" s="78" t="str">
        <f>+D5</f>
        <v xml:space="preserve">Facilidad de implementación </v>
      </c>
      <c r="I27" s="79"/>
      <c r="J27" s="79"/>
      <c r="K27" s="79"/>
      <c r="L27" s="80"/>
      <c r="M27" s="8">
        <v>1</v>
      </c>
      <c r="N27" s="8">
        <v>2</v>
      </c>
      <c r="O27" s="8" t="s">
        <v>18</v>
      </c>
    </row>
    <row r="28" spans="2:18">
      <c r="B28" s="81" t="s">
        <v>19</v>
      </c>
      <c r="C28" s="81"/>
      <c r="D28" s="81"/>
      <c r="E28" s="81"/>
      <c r="F28" s="34"/>
      <c r="G28" s="34"/>
      <c r="H28" s="82" t="s">
        <v>20</v>
      </c>
      <c r="I28" s="83"/>
      <c r="J28" s="83"/>
      <c r="K28" s="83"/>
      <c r="L28" s="84"/>
      <c r="M28" s="85" t="s">
        <v>21</v>
      </c>
      <c r="N28" s="85"/>
      <c r="O28" s="85"/>
    </row>
    <row r="29" spans="2:18">
      <c r="B29" s="9" t="s">
        <v>34</v>
      </c>
      <c r="C29" s="35" t="str">
        <f>B30</f>
        <v>PPR</v>
      </c>
      <c r="D29" s="35" t="str">
        <f>B31</f>
        <v>AE</v>
      </c>
      <c r="E29" s="35" t="str">
        <f>+B32</f>
        <v>HCCE</v>
      </c>
      <c r="F29" s="36" t="str">
        <f>+B33</f>
        <v>ME</v>
      </c>
      <c r="G29" s="35" t="str">
        <f>B34</f>
        <v>MLS</v>
      </c>
      <c r="H29" s="37" t="str">
        <f>+C29</f>
        <v>PPR</v>
      </c>
      <c r="I29" s="38" t="str">
        <f>+D29</f>
        <v>AE</v>
      </c>
      <c r="J29" s="38" t="str">
        <f>+E29</f>
        <v>HCCE</v>
      </c>
      <c r="K29" s="38" t="str">
        <f>+F29</f>
        <v>ME</v>
      </c>
      <c r="L29" s="39" t="str">
        <f>B34</f>
        <v>MLS</v>
      </c>
      <c r="M29" s="12" t="s">
        <v>23</v>
      </c>
      <c r="N29" s="13" t="s">
        <v>35</v>
      </c>
      <c r="O29" s="14" t="s">
        <v>25</v>
      </c>
      <c r="Q29" s="15" t="s">
        <v>36</v>
      </c>
      <c r="R29" s="16">
        <f>+D9</f>
        <v>5</v>
      </c>
    </row>
    <row r="30" spans="2:18">
      <c r="B30" s="17" t="s">
        <v>37</v>
      </c>
      <c r="C30" s="58">
        <v>1</v>
      </c>
      <c r="D30" s="59">
        <v>1</v>
      </c>
      <c r="E30" s="59">
        <v>1</v>
      </c>
      <c r="F30" s="60">
        <f>1/3</f>
        <v>0.33333333333333331</v>
      </c>
      <c r="G30" s="59">
        <f>1/3</f>
        <v>0.33333333333333331</v>
      </c>
      <c r="H30" s="41">
        <f>C30/C$35</f>
        <v>0.1111111111111111</v>
      </c>
      <c r="I30" s="41">
        <f>D30/D$35</f>
        <v>0.125</v>
      </c>
      <c r="J30" s="41">
        <f t="shared" ref="J30:L34" si="6">E30/E$35</f>
        <v>0.125</v>
      </c>
      <c r="K30" s="41">
        <f t="shared" si="6"/>
        <v>0.13333333333333333</v>
      </c>
      <c r="L30" s="41">
        <f t="shared" si="6"/>
        <v>7.6923076923076927E-2</v>
      </c>
      <c r="M30" s="26">
        <f>AVERAGE(H30:L30)</f>
        <v>0.11427350427350427</v>
      </c>
      <c r="N30" s="20" cm="1">
        <f t="array" ref="N30:N34">MMULT(C30:G34,M30:M34)</f>
        <v>0.57213675213675219</v>
      </c>
      <c r="O30" s="21">
        <f>N30/M30</f>
        <v>5.0067314884068814</v>
      </c>
      <c r="Q30" s="22" t="s">
        <v>27</v>
      </c>
      <c r="R30" s="23">
        <f>AVERAGE(O30:O34)</f>
        <v>5.0394342046422524</v>
      </c>
    </row>
    <row r="31" spans="2:18">
      <c r="B31" s="17" t="s">
        <v>38</v>
      </c>
      <c r="C31" s="43">
        <f>1/D30</f>
        <v>1</v>
      </c>
      <c r="D31" s="58">
        <v>1</v>
      </c>
      <c r="E31" s="59">
        <v>1</v>
      </c>
      <c r="F31" s="60">
        <v>0.33333333333333331</v>
      </c>
      <c r="G31" s="59">
        <f>1/2</f>
        <v>0.5</v>
      </c>
      <c r="H31" s="41">
        <f>C31/C$35</f>
        <v>0.1111111111111111</v>
      </c>
      <c r="I31" s="41">
        <f t="shared" ref="I31:I34" si="7">D31/D$35</f>
        <v>0.125</v>
      </c>
      <c r="J31" s="41">
        <f t="shared" si="6"/>
        <v>0.125</v>
      </c>
      <c r="K31" s="41">
        <f t="shared" si="6"/>
        <v>0.13333333333333333</v>
      </c>
      <c r="L31" s="41">
        <f t="shared" si="6"/>
        <v>0.11538461538461539</v>
      </c>
      <c r="M31" s="26">
        <f t="shared" ref="M31:M34" si="8">AVERAGE(H31:L31)</f>
        <v>0.12196581196581198</v>
      </c>
      <c r="N31" s="20">
        <v>0.61427350427350424</v>
      </c>
      <c r="O31" s="21">
        <f t="shared" ref="O31:O34" si="9">N31/M31</f>
        <v>5.0364400840925008</v>
      </c>
      <c r="Q31" s="22" t="s">
        <v>28</v>
      </c>
      <c r="R31" s="23">
        <f>(R30-R29)/(R29-1)</f>
        <v>9.8585511605631115E-3</v>
      </c>
    </row>
    <row r="32" spans="2:18">
      <c r="B32" s="17" t="s">
        <v>39</v>
      </c>
      <c r="C32" s="43">
        <f>1/E30</f>
        <v>1</v>
      </c>
      <c r="D32" s="43">
        <f>1/E31</f>
        <v>1</v>
      </c>
      <c r="E32" s="58">
        <v>1</v>
      </c>
      <c r="F32" s="53">
        <v>0.33333333333333331</v>
      </c>
      <c r="G32" s="43">
        <f>1/2</f>
        <v>0.5</v>
      </c>
      <c r="H32" s="41">
        <f>C32/C$35</f>
        <v>0.1111111111111111</v>
      </c>
      <c r="I32" s="41">
        <f t="shared" si="7"/>
        <v>0.125</v>
      </c>
      <c r="J32" s="41">
        <f t="shared" si="6"/>
        <v>0.125</v>
      </c>
      <c r="K32" s="41">
        <f t="shared" si="6"/>
        <v>0.13333333333333333</v>
      </c>
      <c r="L32" s="41">
        <f t="shared" si="6"/>
        <v>0.11538461538461539</v>
      </c>
      <c r="M32" s="26">
        <f t="shared" si="8"/>
        <v>0.12196581196581198</v>
      </c>
      <c r="N32" s="20">
        <v>0.61427350427350424</v>
      </c>
      <c r="O32" s="21">
        <f t="shared" si="9"/>
        <v>5.0364400840925008</v>
      </c>
      <c r="Q32" s="22" t="s">
        <v>29</v>
      </c>
      <c r="R32" s="16">
        <f>(1.98*(R29-2))/R29</f>
        <v>1.1879999999999999</v>
      </c>
    </row>
    <row r="33" spans="2:18">
      <c r="B33" s="17" t="s">
        <v>40</v>
      </c>
      <c r="C33" s="43">
        <f>1/F30</f>
        <v>3</v>
      </c>
      <c r="D33" s="43">
        <f>1/F31</f>
        <v>3</v>
      </c>
      <c r="E33" s="53">
        <f>1/F32</f>
        <v>3</v>
      </c>
      <c r="F33" s="61">
        <v>1</v>
      </c>
      <c r="G33" s="43">
        <v>2</v>
      </c>
      <c r="H33" s="41">
        <f t="shared" ref="H33:H34" si="10">C33/C$35</f>
        <v>0.33333333333333331</v>
      </c>
      <c r="I33" s="41">
        <f t="shared" si="7"/>
        <v>0.375</v>
      </c>
      <c r="J33" s="41">
        <f t="shared" si="6"/>
        <v>0.375</v>
      </c>
      <c r="K33" s="41">
        <f t="shared" si="6"/>
        <v>0.4</v>
      </c>
      <c r="L33" s="41">
        <f t="shared" si="6"/>
        <v>0.46153846153846156</v>
      </c>
      <c r="M33" s="26">
        <f t="shared" si="8"/>
        <v>0.388974358974359</v>
      </c>
      <c r="N33" s="20">
        <v>1.9692307692307693</v>
      </c>
      <c r="O33" s="21">
        <f t="shared" si="9"/>
        <v>5.0626235992089645</v>
      </c>
      <c r="Q33" s="22" t="s">
        <v>30</v>
      </c>
      <c r="R33" s="23">
        <f>R31/R32</f>
        <v>8.2984437378477369E-3</v>
      </c>
    </row>
    <row r="34" spans="2:18">
      <c r="B34" s="17" t="s">
        <v>41</v>
      </c>
      <c r="C34" s="43">
        <f>1/G30</f>
        <v>3</v>
      </c>
      <c r="D34" s="43">
        <f>1/G31</f>
        <v>2</v>
      </c>
      <c r="E34" s="43">
        <f>1/G32</f>
        <v>2</v>
      </c>
      <c r="F34" s="53">
        <f>1/G33</f>
        <v>0.5</v>
      </c>
      <c r="G34" s="44">
        <v>1</v>
      </c>
      <c r="H34" s="41">
        <f t="shared" si="10"/>
        <v>0.33333333333333331</v>
      </c>
      <c r="I34" s="41">
        <f t="shared" si="7"/>
        <v>0.25</v>
      </c>
      <c r="J34" s="41">
        <f t="shared" si="6"/>
        <v>0.25</v>
      </c>
      <c r="K34" s="41">
        <f t="shared" si="6"/>
        <v>0.2</v>
      </c>
      <c r="L34" s="41">
        <f t="shared" si="6"/>
        <v>0.23076923076923078</v>
      </c>
      <c r="M34" s="26">
        <f t="shared" si="8"/>
        <v>0.25282051282051282</v>
      </c>
      <c r="N34" s="20">
        <v>1.2779914529914529</v>
      </c>
      <c r="O34" s="21">
        <f t="shared" si="9"/>
        <v>5.0549357674104121</v>
      </c>
      <c r="Q34" s="32" t="s">
        <v>32</v>
      </c>
      <c r="R34" s="33" t="str">
        <f>IF(R33&lt;=0.1,"SI","NO")</f>
        <v>SI</v>
      </c>
    </row>
    <row r="35" spans="2:18">
      <c r="B35" s="46" t="s">
        <v>31</v>
      </c>
      <c r="C35" s="29">
        <f>SUM(C30:C34)</f>
        <v>9</v>
      </c>
      <c r="D35" s="29">
        <f t="shared" ref="D35:G35" si="11">SUM(D30:D34)</f>
        <v>8</v>
      </c>
      <c r="E35" s="29">
        <f t="shared" si="11"/>
        <v>8</v>
      </c>
      <c r="F35" s="29">
        <f t="shared" si="11"/>
        <v>2.5</v>
      </c>
      <c r="G35" s="29">
        <f t="shared" si="11"/>
        <v>4.333333333333333</v>
      </c>
      <c r="H35" s="47">
        <f>SUM(H30:H34)</f>
        <v>1</v>
      </c>
      <c r="I35" s="47">
        <f t="shared" ref="I35:L35" si="12">SUM(I30:I34)</f>
        <v>1</v>
      </c>
      <c r="J35" s="47">
        <f t="shared" si="12"/>
        <v>1</v>
      </c>
      <c r="K35" s="47">
        <f t="shared" si="12"/>
        <v>1</v>
      </c>
      <c r="L35" s="47">
        <f t="shared" si="12"/>
        <v>1</v>
      </c>
      <c r="M35" s="42">
        <f>SUM(M30:M34)</f>
        <v>1</v>
      </c>
    </row>
    <row r="36" spans="2:18" ht="15.75" thickBot="1"/>
    <row r="37" spans="2:18" ht="15.75" thickBot="1">
      <c r="B37" s="86" t="s">
        <v>33</v>
      </c>
      <c r="C37" s="87"/>
      <c r="D37" s="87"/>
      <c r="E37" s="87"/>
      <c r="F37" s="87"/>
      <c r="G37" s="88"/>
      <c r="H37" s="78" t="str">
        <f>+D6</f>
        <v>Tiempo de ejecución</v>
      </c>
      <c r="I37" s="79"/>
      <c r="J37" s="79"/>
      <c r="K37" s="79"/>
      <c r="L37" s="80"/>
      <c r="M37" s="8">
        <v>1</v>
      </c>
      <c r="N37" s="8">
        <v>2</v>
      </c>
      <c r="O37" s="8" t="s">
        <v>18</v>
      </c>
    </row>
    <row r="38" spans="2:18">
      <c r="B38" s="81" t="s">
        <v>19</v>
      </c>
      <c r="C38" s="81"/>
      <c r="D38" s="81"/>
      <c r="E38" s="81"/>
      <c r="F38" s="34"/>
      <c r="G38" s="34"/>
      <c r="H38" s="82" t="s">
        <v>20</v>
      </c>
      <c r="I38" s="83"/>
      <c r="J38" s="83"/>
      <c r="K38" s="83"/>
      <c r="L38" s="84"/>
      <c r="M38" s="85" t="s">
        <v>21</v>
      </c>
      <c r="N38" s="85"/>
      <c r="O38" s="85"/>
    </row>
    <row r="39" spans="2:18" ht="14.25">
      <c r="B39" s="9" t="s">
        <v>34</v>
      </c>
      <c r="C39" s="35" t="s">
        <v>37</v>
      </c>
      <c r="D39" s="10" t="s">
        <v>38</v>
      </c>
      <c r="E39" s="35" t="s">
        <v>39</v>
      </c>
      <c r="F39" s="36" t="s">
        <v>40</v>
      </c>
      <c r="G39" s="35" t="s">
        <v>41</v>
      </c>
      <c r="H39" s="37" t="str">
        <f>+C39</f>
        <v>PPR</v>
      </c>
      <c r="I39" s="38" t="str">
        <f>+D39</f>
        <v>AE</v>
      </c>
      <c r="J39" s="38" t="str">
        <f>+E39</f>
        <v>HCCE</v>
      </c>
      <c r="K39" s="38" t="str">
        <f>+F39</f>
        <v>ME</v>
      </c>
      <c r="L39" s="39" t="str">
        <f>B44</f>
        <v>MLS</v>
      </c>
      <c r="M39" s="12" t="s">
        <v>23</v>
      </c>
      <c r="N39" s="13" t="s">
        <v>35</v>
      </c>
      <c r="O39" s="14" t="s">
        <v>25</v>
      </c>
      <c r="Q39" s="15" t="s">
        <v>36</v>
      </c>
      <c r="R39" s="16">
        <f>+D9</f>
        <v>5</v>
      </c>
    </row>
    <row r="40" spans="2:18">
      <c r="B40" s="62" t="s">
        <v>37</v>
      </c>
      <c r="C40" s="58">
        <v>1</v>
      </c>
      <c r="D40" s="59">
        <v>0.14285714285714285</v>
      </c>
      <c r="E40" s="59">
        <v>0.1111111111111111</v>
      </c>
      <c r="F40" s="60">
        <v>0.33333333333333331</v>
      </c>
      <c r="G40" s="59">
        <v>0.14285714285714285</v>
      </c>
      <c r="H40" s="41">
        <f>C40/C$45</f>
        <v>3.7037037037037035E-2</v>
      </c>
      <c r="I40" s="41">
        <f>D40/D$45</f>
        <v>2.6737967914438502E-2</v>
      </c>
      <c r="J40" s="41">
        <f>E40/E$45</f>
        <v>5.7851239669421489E-2</v>
      </c>
      <c r="K40" s="41">
        <f>F40/F$45</f>
        <v>1.8181818181818181E-2</v>
      </c>
      <c r="L40" s="41">
        <f>G40/G$45</f>
        <v>2.6737967914438502E-2</v>
      </c>
      <c r="M40" s="26">
        <f>AVERAGE(H40:L40)</f>
        <v>3.330920614343074E-2</v>
      </c>
      <c r="N40" s="20" cm="1">
        <f t="array" ref="N40:N44">MMULT(C40:G44,M40:M44)</f>
        <v>0.16842764286614553</v>
      </c>
      <c r="O40" s="21">
        <f>N40/M40</f>
        <v>5.0564892522772693</v>
      </c>
      <c r="Q40" s="22" t="s">
        <v>27</v>
      </c>
      <c r="R40" s="23">
        <f>AVERAGE(O40:O44)</f>
        <v>5.1866431350292599</v>
      </c>
    </row>
    <row r="41" spans="2:18">
      <c r="B41" s="17" t="s">
        <v>38</v>
      </c>
      <c r="C41" s="43">
        <f>1/D40</f>
        <v>7</v>
      </c>
      <c r="D41" s="58">
        <v>1</v>
      </c>
      <c r="E41" s="59">
        <v>0.33333333333333331</v>
      </c>
      <c r="F41" s="60">
        <v>5</v>
      </c>
      <c r="G41" s="59">
        <v>1</v>
      </c>
      <c r="H41" s="41">
        <f t="shared" ref="H41:L44" si="13">C41/C$45</f>
        <v>0.25925925925925924</v>
      </c>
      <c r="I41" s="41">
        <f t="shared" si="13"/>
        <v>0.18716577540106952</v>
      </c>
      <c r="J41" s="41">
        <f t="shared" si="13"/>
        <v>0.17355371900826447</v>
      </c>
      <c r="K41" s="41">
        <f t="shared" si="13"/>
        <v>0.27272727272727276</v>
      </c>
      <c r="L41" s="41">
        <f t="shared" si="13"/>
        <v>0.18716577540106952</v>
      </c>
      <c r="M41" s="26">
        <f>AVERAGE(H41:L41)</f>
        <v>0.21597436035938711</v>
      </c>
      <c r="N41" s="20">
        <v>1.1372700264678874</v>
      </c>
      <c r="O41" s="21">
        <f t="shared" ref="O41:O44" si="14">N41/M41</f>
        <v>5.2657640683618174</v>
      </c>
      <c r="Q41" s="22" t="s">
        <v>28</v>
      </c>
      <c r="R41" s="23">
        <f>(R40-R39)/(R39-1)</f>
        <v>4.6660783757314972E-2</v>
      </c>
    </row>
    <row r="42" spans="2:18">
      <c r="B42" s="62" t="str">
        <f>+E39</f>
        <v>HCCE</v>
      </c>
      <c r="C42" s="43">
        <f>1/E40</f>
        <v>9</v>
      </c>
      <c r="D42" s="43">
        <f>1/E41</f>
        <v>3</v>
      </c>
      <c r="E42" s="58">
        <v>1</v>
      </c>
      <c r="F42" s="53">
        <v>7</v>
      </c>
      <c r="G42" s="43">
        <v>3</v>
      </c>
      <c r="H42" s="41">
        <f t="shared" si="13"/>
        <v>0.33333333333333331</v>
      </c>
      <c r="I42" s="41">
        <f t="shared" si="13"/>
        <v>0.56149732620320858</v>
      </c>
      <c r="J42" s="41">
        <f t="shared" si="13"/>
        <v>0.52066115702479343</v>
      </c>
      <c r="K42" s="41">
        <f t="shared" si="13"/>
        <v>0.38181818181818183</v>
      </c>
      <c r="L42" s="41">
        <f t="shared" si="13"/>
        <v>0.56149732620320858</v>
      </c>
      <c r="M42" s="26">
        <f t="shared" ref="M42:M44" si="15">AVERAGE(H42:L42)</f>
        <v>0.47176146491654514</v>
      </c>
      <c r="N42" s="20">
        <v>2.5082547399124939</v>
      </c>
      <c r="O42" s="21">
        <f t="shared" si="14"/>
        <v>5.3167859743614407</v>
      </c>
      <c r="Q42" s="22" t="s">
        <v>29</v>
      </c>
      <c r="R42" s="16">
        <f>(1.98*(R39-2))/R39</f>
        <v>1.1879999999999999</v>
      </c>
    </row>
    <row r="43" spans="2:18">
      <c r="B43" s="63" t="str">
        <f>+F39</f>
        <v>ME</v>
      </c>
      <c r="C43" s="43">
        <f>1/F40</f>
        <v>3</v>
      </c>
      <c r="D43" s="43">
        <f>1/F41</f>
        <v>0.2</v>
      </c>
      <c r="E43" s="53">
        <f>1/F42</f>
        <v>0.14285714285714285</v>
      </c>
      <c r="F43" s="61">
        <v>1</v>
      </c>
      <c r="G43" s="43">
        <f>1/5</f>
        <v>0.2</v>
      </c>
      <c r="H43" s="41">
        <f t="shared" si="13"/>
        <v>0.1111111111111111</v>
      </c>
      <c r="I43" s="41">
        <f t="shared" si="13"/>
        <v>3.7433155080213908E-2</v>
      </c>
      <c r="J43" s="41">
        <f t="shared" si="13"/>
        <v>7.43801652892562E-2</v>
      </c>
      <c r="K43" s="41">
        <f t="shared" si="13"/>
        <v>5.454545454545455E-2</v>
      </c>
      <c r="L43" s="41">
        <f t="shared" si="13"/>
        <v>3.7433155080213908E-2</v>
      </c>
      <c r="M43" s="26">
        <f t="shared" si="15"/>
        <v>6.2980608221249929E-2</v>
      </c>
      <c r="N43" s="20">
        <v>0.31669246578337484</v>
      </c>
      <c r="O43" s="21">
        <f t="shared" si="14"/>
        <v>5.0284123117839536</v>
      </c>
      <c r="Q43" s="22" t="s">
        <v>30</v>
      </c>
      <c r="R43" s="23">
        <f>R41/R42</f>
        <v>3.9276754004473884E-2</v>
      </c>
    </row>
    <row r="44" spans="2:18">
      <c r="B44" s="62" t="str">
        <f>G39</f>
        <v>MLS</v>
      </c>
      <c r="C44" s="43">
        <f>1/G40</f>
        <v>7</v>
      </c>
      <c r="D44" s="43">
        <f>1/G41</f>
        <v>1</v>
      </c>
      <c r="E44" s="43">
        <f>1/G42</f>
        <v>0.33333333333333331</v>
      </c>
      <c r="F44" s="53">
        <f>1/G43</f>
        <v>5</v>
      </c>
      <c r="G44" s="44">
        <v>1</v>
      </c>
      <c r="H44" s="41">
        <f t="shared" si="13"/>
        <v>0.25925925925925924</v>
      </c>
      <c r="I44" s="41">
        <f t="shared" si="13"/>
        <v>0.18716577540106952</v>
      </c>
      <c r="J44" s="41">
        <f t="shared" si="13"/>
        <v>0.17355371900826447</v>
      </c>
      <c r="K44" s="41">
        <f t="shared" si="13"/>
        <v>0.27272727272727276</v>
      </c>
      <c r="L44" s="41">
        <f t="shared" si="13"/>
        <v>0.18716577540106952</v>
      </c>
      <c r="M44" s="26">
        <f t="shared" si="15"/>
        <v>0.21597436035938711</v>
      </c>
      <c r="N44" s="20">
        <v>1.1372700264678874</v>
      </c>
      <c r="O44" s="21">
        <f t="shared" si="14"/>
        <v>5.2657640683618174</v>
      </c>
      <c r="Q44" s="32" t="s">
        <v>32</v>
      </c>
      <c r="R44" s="33" t="str">
        <f>IF(R43&lt;=0.1,"SI","NO")</f>
        <v>SI</v>
      </c>
    </row>
    <row r="45" spans="2:18">
      <c r="B45" s="46" t="s">
        <v>31</v>
      </c>
      <c r="C45" s="29">
        <f>SUM(C40:C44)</f>
        <v>27</v>
      </c>
      <c r="D45" s="29">
        <f t="shared" ref="D45:G45" si="16">SUM(D40:D44)</f>
        <v>5.3428571428571425</v>
      </c>
      <c r="E45" s="29">
        <f t="shared" si="16"/>
        <v>1.9206349206349205</v>
      </c>
      <c r="F45" s="29">
        <f t="shared" si="16"/>
        <v>18.333333333333332</v>
      </c>
      <c r="G45" s="29">
        <f t="shared" si="16"/>
        <v>5.3428571428571425</v>
      </c>
      <c r="H45" s="47">
        <f>SUM(H40:H44)</f>
        <v>1</v>
      </c>
      <c r="I45" s="47">
        <f t="shared" ref="I45:L45" si="17">SUM(I40:I44)</f>
        <v>1</v>
      </c>
      <c r="J45" s="47">
        <f t="shared" si="17"/>
        <v>1</v>
      </c>
      <c r="K45" s="47">
        <f t="shared" si="17"/>
        <v>1.0000000000000002</v>
      </c>
      <c r="L45" s="47">
        <f t="shared" si="17"/>
        <v>1</v>
      </c>
      <c r="M45" s="42">
        <f>SUM(M40:M44)</f>
        <v>1</v>
      </c>
    </row>
    <row r="46" spans="2:18" ht="15.75" thickBot="1"/>
    <row r="47" spans="2:18" ht="15.75" thickBot="1">
      <c r="B47" s="86" t="s">
        <v>33</v>
      </c>
      <c r="C47" s="87"/>
      <c r="D47" s="87"/>
      <c r="E47" s="87"/>
      <c r="F47" s="87"/>
      <c r="G47" s="88"/>
      <c r="H47" s="78" t="str">
        <f>+D7</f>
        <v>Costos</v>
      </c>
      <c r="I47" s="79"/>
      <c r="J47" s="79"/>
      <c r="K47" s="79"/>
      <c r="L47" s="80"/>
      <c r="M47" s="8">
        <v>1</v>
      </c>
      <c r="N47" s="8">
        <v>2</v>
      </c>
      <c r="O47" s="8" t="s">
        <v>18</v>
      </c>
    </row>
    <row r="48" spans="2:18">
      <c r="B48" s="81" t="s">
        <v>19</v>
      </c>
      <c r="C48" s="81"/>
      <c r="D48" s="81"/>
      <c r="E48" s="81"/>
      <c r="F48" s="34"/>
      <c r="G48" s="34"/>
      <c r="H48" s="82" t="s">
        <v>20</v>
      </c>
      <c r="I48" s="83"/>
      <c r="J48" s="83"/>
      <c r="K48" s="83"/>
      <c r="L48" s="84"/>
      <c r="M48" s="85" t="s">
        <v>21</v>
      </c>
      <c r="N48" s="85"/>
      <c r="O48" s="85"/>
    </row>
    <row r="49" spans="2:18" ht="14.25">
      <c r="B49" s="9" t="s">
        <v>34</v>
      </c>
      <c r="C49" s="35" t="str">
        <f>+B50</f>
        <v>PPR</v>
      </c>
      <c r="D49" s="10" t="s">
        <v>38</v>
      </c>
      <c r="E49" s="35" t="str">
        <f>+B52</f>
        <v>HCCE</v>
      </c>
      <c r="F49" s="36" t="str">
        <f>+B53</f>
        <v>ME</v>
      </c>
      <c r="G49" s="35" t="str">
        <f>B54</f>
        <v>MLS</v>
      </c>
      <c r="H49" s="37" t="str">
        <f>+C49</f>
        <v>PPR</v>
      </c>
      <c r="I49" s="38" t="str">
        <f>+D49</f>
        <v>AE</v>
      </c>
      <c r="J49" s="38" t="str">
        <f>+E49</f>
        <v>HCCE</v>
      </c>
      <c r="K49" s="38" t="str">
        <f>+F49</f>
        <v>ME</v>
      </c>
      <c r="L49" s="39" t="str">
        <f>B54</f>
        <v>MLS</v>
      </c>
      <c r="M49" s="12" t="s">
        <v>23</v>
      </c>
      <c r="N49" s="13" t="s">
        <v>35</v>
      </c>
      <c r="O49" s="14" t="s">
        <v>25</v>
      </c>
      <c r="Q49" s="15" t="s">
        <v>36</v>
      </c>
      <c r="R49" s="16">
        <f>+D9</f>
        <v>5</v>
      </c>
    </row>
    <row r="50" spans="2:18">
      <c r="B50" s="17" t="s">
        <v>37</v>
      </c>
      <c r="C50" s="58">
        <v>1</v>
      </c>
      <c r="D50" s="59">
        <f>1/2</f>
        <v>0.5</v>
      </c>
      <c r="E50" s="59">
        <f>1/2</f>
        <v>0.5</v>
      </c>
      <c r="F50" s="60">
        <v>6</v>
      </c>
      <c r="G50" s="40">
        <v>6</v>
      </c>
      <c r="H50" s="41">
        <f>C50/C$55</f>
        <v>0.18749999999999997</v>
      </c>
      <c r="I50" s="41">
        <f>D50/D$55</f>
        <v>0.17948717948717949</v>
      </c>
      <c r="J50" s="41">
        <f>E50/E$55</f>
        <v>0.17948717948717949</v>
      </c>
      <c r="K50" s="41">
        <f>F50/F$55</f>
        <v>0.27272727272727271</v>
      </c>
      <c r="L50" s="41">
        <f>G50/G$55</f>
        <v>0.27272727272727271</v>
      </c>
      <c r="M50" s="26">
        <f>AVERAGE(H50:L50)</f>
        <v>0.21838578088578089</v>
      </c>
      <c r="N50" s="20" cm="1">
        <f t="array" ref="N50:N54">MMULT(C50:G54,M50:M54)</f>
        <v>1.103583916083916</v>
      </c>
      <c r="O50" s="21">
        <f>N50/M50</f>
        <v>5.0533689126084056</v>
      </c>
      <c r="Q50" s="22" t="s">
        <v>27</v>
      </c>
      <c r="R50" s="23">
        <f>AVERAGE(O50:O54)</f>
        <v>5.0469255696688382</v>
      </c>
    </row>
    <row r="51" spans="2:18">
      <c r="B51" s="17" t="s">
        <v>38</v>
      </c>
      <c r="C51" s="43">
        <f>1/D50</f>
        <v>2</v>
      </c>
      <c r="D51" s="58">
        <v>1</v>
      </c>
      <c r="E51" s="59">
        <v>1</v>
      </c>
      <c r="F51" s="60">
        <v>7</v>
      </c>
      <c r="G51" s="40">
        <v>7</v>
      </c>
      <c r="H51" s="41">
        <f t="shared" ref="H51:L54" si="18">C51/C$55</f>
        <v>0.37499999999999994</v>
      </c>
      <c r="I51" s="41">
        <f t="shared" si="18"/>
        <v>0.35897435897435898</v>
      </c>
      <c r="J51" s="41">
        <f t="shared" si="18"/>
        <v>0.35897435897435898</v>
      </c>
      <c r="K51" s="41">
        <f t="shared" si="18"/>
        <v>0.31818181818181818</v>
      </c>
      <c r="L51" s="41">
        <f t="shared" si="18"/>
        <v>0.31818181818181818</v>
      </c>
      <c r="M51" s="26">
        <f t="shared" ref="M51:M54" si="19">AVERAGE(H51:L51)</f>
        <v>0.34586247086247079</v>
      </c>
      <c r="N51" s="20">
        <v>1.7577214452214451</v>
      </c>
      <c r="O51" s="21">
        <f t="shared" ref="O51:O54" si="20">N51/M51</f>
        <v>5.0821398483572038</v>
      </c>
      <c r="Q51" s="22" t="s">
        <v>28</v>
      </c>
      <c r="R51" s="23">
        <f>(R50-R49)/(R49-1)</f>
        <v>1.1731392417209552E-2</v>
      </c>
    </row>
    <row r="52" spans="2:18">
      <c r="B52" s="17" t="s">
        <v>39</v>
      </c>
      <c r="C52" s="43">
        <f>1/E50</f>
        <v>2</v>
      </c>
      <c r="D52" s="43">
        <f>1/E51</f>
        <v>1</v>
      </c>
      <c r="E52" s="58">
        <v>1</v>
      </c>
      <c r="F52" s="53">
        <v>7</v>
      </c>
      <c r="G52" s="45">
        <v>7</v>
      </c>
      <c r="H52" s="41">
        <f t="shared" si="18"/>
        <v>0.37499999999999994</v>
      </c>
      <c r="I52" s="41">
        <f t="shared" si="18"/>
        <v>0.35897435897435898</v>
      </c>
      <c r="J52" s="41">
        <f t="shared" si="18"/>
        <v>0.35897435897435898</v>
      </c>
      <c r="K52" s="41">
        <f t="shared" si="18"/>
        <v>0.31818181818181818</v>
      </c>
      <c r="L52" s="41">
        <f t="shared" si="18"/>
        <v>0.31818181818181818</v>
      </c>
      <c r="M52" s="26">
        <f t="shared" si="19"/>
        <v>0.34586247086247079</v>
      </c>
      <c r="N52" s="20">
        <v>1.7577214452214451</v>
      </c>
      <c r="O52" s="21">
        <f t="shared" si="20"/>
        <v>5.0821398483572038</v>
      </c>
      <c r="Q52" s="22" t="s">
        <v>29</v>
      </c>
      <c r="R52" s="16">
        <f>(1.98*(R49-2))/R49</f>
        <v>1.1879999999999999</v>
      </c>
    </row>
    <row r="53" spans="2:18">
      <c r="B53" s="17" t="s">
        <v>40</v>
      </c>
      <c r="C53" s="43">
        <f>1/F50</f>
        <v>0.16666666666666666</v>
      </c>
      <c r="D53" s="43">
        <f>1/F51</f>
        <v>0.14285714285714285</v>
      </c>
      <c r="E53" s="53">
        <f>1/F52</f>
        <v>0.14285714285714285</v>
      </c>
      <c r="F53" s="61">
        <v>1</v>
      </c>
      <c r="G53" s="45">
        <v>1</v>
      </c>
      <c r="H53" s="41">
        <f t="shared" si="18"/>
        <v>3.1249999999999997E-2</v>
      </c>
      <c r="I53" s="41">
        <f t="shared" si="18"/>
        <v>5.128205128205128E-2</v>
      </c>
      <c r="J53" s="41">
        <f t="shared" si="18"/>
        <v>5.128205128205128E-2</v>
      </c>
      <c r="K53" s="41">
        <f t="shared" si="18"/>
        <v>4.5454545454545456E-2</v>
      </c>
      <c r="L53" s="41">
        <f t="shared" si="18"/>
        <v>4.5454545454545456E-2</v>
      </c>
      <c r="M53" s="26">
        <f t="shared" si="19"/>
        <v>4.4944638694638696E-2</v>
      </c>
      <c r="N53" s="20">
        <v>0.2251047563547563</v>
      </c>
      <c r="O53" s="21">
        <f t="shared" si="20"/>
        <v>5.0084896195106881</v>
      </c>
      <c r="Q53" s="22" t="s">
        <v>30</v>
      </c>
      <c r="R53" s="23">
        <f>R51/R52</f>
        <v>9.8749094420955835E-3</v>
      </c>
    </row>
    <row r="54" spans="2:18">
      <c r="B54" s="17" t="s">
        <v>41</v>
      </c>
      <c r="C54" s="43">
        <f>1/G50</f>
        <v>0.16666666666666666</v>
      </c>
      <c r="D54" s="43">
        <f>1/G51</f>
        <v>0.14285714285714285</v>
      </c>
      <c r="E54" s="43">
        <f>1/G52</f>
        <v>0.14285714285714285</v>
      </c>
      <c r="F54" s="53">
        <f>1/G53</f>
        <v>1</v>
      </c>
      <c r="G54" s="44">
        <v>1</v>
      </c>
      <c r="H54" s="41">
        <f t="shared" si="18"/>
        <v>3.1249999999999997E-2</v>
      </c>
      <c r="I54" s="41">
        <f t="shared" si="18"/>
        <v>5.128205128205128E-2</v>
      </c>
      <c r="J54" s="41">
        <f t="shared" si="18"/>
        <v>5.128205128205128E-2</v>
      </c>
      <c r="K54" s="41">
        <f t="shared" si="18"/>
        <v>4.5454545454545456E-2</v>
      </c>
      <c r="L54" s="41">
        <f t="shared" si="18"/>
        <v>4.5454545454545456E-2</v>
      </c>
      <c r="M54" s="26">
        <f t="shared" si="19"/>
        <v>4.4944638694638696E-2</v>
      </c>
      <c r="N54" s="20">
        <v>0.2251047563547563</v>
      </c>
      <c r="O54" s="21">
        <f t="shared" si="20"/>
        <v>5.0084896195106881</v>
      </c>
      <c r="Q54" s="32" t="s">
        <v>32</v>
      </c>
      <c r="R54" s="33" t="str">
        <f>IF(R53&lt;=0.1,"SI","NO")</f>
        <v>SI</v>
      </c>
    </row>
    <row r="55" spans="2:18">
      <c r="B55" s="46" t="s">
        <v>31</v>
      </c>
      <c r="C55" s="29">
        <f>SUM(C50:C54)</f>
        <v>5.3333333333333339</v>
      </c>
      <c r="D55" s="29">
        <f t="shared" ref="D55:G55" si="21">SUM(D50:D54)</f>
        <v>2.7857142857142856</v>
      </c>
      <c r="E55" s="29">
        <f t="shared" si="21"/>
        <v>2.7857142857142856</v>
      </c>
      <c r="F55" s="29">
        <f t="shared" si="21"/>
        <v>22</v>
      </c>
      <c r="G55" s="29">
        <f t="shared" si="21"/>
        <v>22</v>
      </c>
      <c r="H55" s="47">
        <f>SUM(H50:H54)</f>
        <v>0.99999999999999978</v>
      </c>
      <c r="I55" s="47">
        <f t="shared" ref="I55:L55" si="22">SUM(I50:I54)</f>
        <v>1</v>
      </c>
      <c r="J55" s="47">
        <f t="shared" si="22"/>
        <v>1</v>
      </c>
      <c r="K55" s="47">
        <f t="shared" si="22"/>
        <v>0.99999999999999978</v>
      </c>
      <c r="L55" s="47">
        <f t="shared" si="22"/>
        <v>0.99999999999999978</v>
      </c>
      <c r="M55" s="42">
        <f>SUM(M50:M54)</f>
        <v>0.99999999999999989</v>
      </c>
    </row>
    <row r="56" spans="2:18" ht="15.75" thickBot="1"/>
    <row r="57" spans="2:18" ht="15.75" thickBot="1">
      <c r="B57" s="86" t="s">
        <v>33</v>
      </c>
      <c r="C57" s="87"/>
      <c r="D57" s="87"/>
      <c r="E57" s="87"/>
      <c r="F57" s="87"/>
      <c r="G57" s="88"/>
      <c r="H57" s="78" t="str">
        <f>+D8</f>
        <v>Calidad de la solución</v>
      </c>
      <c r="I57" s="79"/>
      <c r="J57" s="79"/>
      <c r="K57" s="79"/>
      <c r="L57" s="80"/>
      <c r="M57" s="8">
        <v>1</v>
      </c>
      <c r="N57" s="8">
        <v>2</v>
      </c>
      <c r="O57" s="8" t="s">
        <v>18</v>
      </c>
    </row>
    <row r="58" spans="2:18">
      <c r="B58" s="81" t="s">
        <v>19</v>
      </c>
      <c r="C58" s="81"/>
      <c r="D58" s="81"/>
      <c r="E58" s="81"/>
      <c r="F58" s="34"/>
      <c r="G58" s="34"/>
      <c r="H58" s="82" t="s">
        <v>20</v>
      </c>
      <c r="I58" s="83"/>
      <c r="J58" s="83"/>
      <c r="K58" s="83"/>
      <c r="L58" s="84"/>
      <c r="M58" s="85" t="s">
        <v>21</v>
      </c>
      <c r="N58" s="85"/>
      <c r="O58" s="85"/>
    </row>
    <row r="59" spans="2:18" ht="14.25">
      <c r="B59" s="9" t="s">
        <v>34</v>
      </c>
      <c r="C59" s="35" t="str">
        <f>+B60</f>
        <v>PPR</v>
      </c>
      <c r="D59" s="10" t="s">
        <v>38</v>
      </c>
      <c r="E59" s="35" t="str">
        <f>+B62</f>
        <v>HCCE</v>
      </c>
      <c r="F59" s="36" t="str">
        <f>+B63</f>
        <v>ME</v>
      </c>
      <c r="G59" s="35" t="str">
        <f>B64</f>
        <v>MLS</v>
      </c>
      <c r="H59" s="37" t="str">
        <f>+C59</f>
        <v>PPR</v>
      </c>
      <c r="I59" s="38" t="str">
        <f>+D59</f>
        <v>AE</v>
      </c>
      <c r="J59" s="38" t="str">
        <f>+E59</f>
        <v>HCCE</v>
      </c>
      <c r="K59" s="38" t="str">
        <f>+F59</f>
        <v>ME</v>
      </c>
      <c r="L59" s="39" t="str">
        <f>B64</f>
        <v>MLS</v>
      </c>
      <c r="M59" s="12" t="s">
        <v>23</v>
      </c>
      <c r="N59" s="13" t="s">
        <v>35</v>
      </c>
      <c r="O59" s="14" t="s">
        <v>25</v>
      </c>
      <c r="Q59" s="15" t="s">
        <v>36</v>
      </c>
      <c r="R59" s="16">
        <v>5</v>
      </c>
    </row>
    <row r="60" spans="2:18">
      <c r="B60" s="17" t="s">
        <v>37</v>
      </c>
      <c r="C60" s="58">
        <v>1</v>
      </c>
      <c r="D60" s="59">
        <v>3</v>
      </c>
      <c r="E60" s="59">
        <v>6</v>
      </c>
      <c r="F60" s="60">
        <v>1</v>
      </c>
      <c r="G60" s="59">
        <v>3</v>
      </c>
      <c r="H60" s="41">
        <f>C60/C$65</f>
        <v>0.3529411764705882</v>
      </c>
      <c r="I60" s="41">
        <f t="shared" ref="I60:L64" si="23">D60/D$65</f>
        <v>0.36363636363636365</v>
      </c>
      <c r="J60" s="41">
        <f t="shared" si="23"/>
        <v>0.2857142857142857</v>
      </c>
      <c r="K60" s="41">
        <f t="shared" si="23"/>
        <v>0.3529411764705882</v>
      </c>
      <c r="L60" s="41">
        <f t="shared" si="23"/>
        <v>0.36363636363636365</v>
      </c>
      <c r="M60" s="26">
        <f>AVERAGE(H60:L60)</f>
        <v>0.34377387318563796</v>
      </c>
      <c r="N60" s="20" cm="1">
        <f t="array" ref="N60:N64">MMULT(C60:G64,M60:M64)</f>
        <v>1.7604278074866309</v>
      </c>
      <c r="O60" s="21">
        <f>N60/M60</f>
        <v>5.1208888888888877</v>
      </c>
      <c r="Q60" s="22" t="s">
        <v>27</v>
      </c>
      <c r="R60" s="23">
        <f>AVERAGE(O60:O64)</f>
        <v>5.0783415318527476</v>
      </c>
    </row>
    <row r="61" spans="2:18">
      <c r="B61" s="17" t="s">
        <v>38</v>
      </c>
      <c r="C61" s="43">
        <f>1/D60</f>
        <v>0.33333333333333331</v>
      </c>
      <c r="D61" s="58">
        <v>1</v>
      </c>
      <c r="E61" s="59">
        <v>4</v>
      </c>
      <c r="F61" s="60">
        <v>0.33333333333333331</v>
      </c>
      <c r="G61" s="59">
        <v>1</v>
      </c>
      <c r="H61" s="41">
        <f t="shared" ref="H61:H64" si="24">C61/C$65</f>
        <v>0.1176470588235294</v>
      </c>
      <c r="I61" s="41">
        <f t="shared" si="23"/>
        <v>0.12121212121212122</v>
      </c>
      <c r="J61" s="41">
        <f t="shared" si="23"/>
        <v>0.19047619047619047</v>
      </c>
      <c r="K61" s="41">
        <f t="shared" si="23"/>
        <v>0.1176470588235294</v>
      </c>
      <c r="L61" s="41">
        <f t="shared" si="23"/>
        <v>0.12121212121212122</v>
      </c>
      <c r="M61" s="26">
        <f t="shared" ref="M61:M64" si="25">AVERAGE(H61:L61)</f>
        <v>0.13363891010949833</v>
      </c>
      <c r="N61" s="20">
        <v>0.67715813598166541</v>
      </c>
      <c r="O61" s="21">
        <f t="shared" ref="O61:O64" si="26">N61/M61</f>
        <v>5.0670731707317085</v>
      </c>
      <c r="Q61" s="22" t="s">
        <v>28</v>
      </c>
      <c r="R61" s="23">
        <f>(R60-R59)/(R59-1)</f>
        <v>1.9585382963186904E-2</v>
      </c>
    </row>
    <row r="62" spans="2:18">
      <c r="B62" s="17" t="s">
        <v>39</v>
      </c>
      <c r="C62" s="43">
        <f>1/E60</f>
        <v>0.16666666666666666</v>
      </c>
      <c r="D62" s="43">
        <f>1/E61</f>
        <v>0.25</v>
      </c>
      <c r="E62" s="58">
        <v>1</v>
      </c>
      <c r="F62" s="53">
        <f>1/6</f>
        <v>0.16666666666666666</v>
      </c>
      <c r="G62" s="43">
        <f>1/4</f>
        <v>0.25</v>
      </c>
      <c r="H62" s="41">
        <f t="shared" si="24"/>
        <v>5.8823529411764698E-2</v>
      </c>
      <c r="I62" s="41">
        <f t="shared" si="23"/>
        <v>3.0303030303030304E-2</v>
      </c>
      <c r="J62" s="41">
        <f t="shared" si="23"/>
        <v>4.7619047619047616E-2</v>
      </c>
      <c r="K62" s="41">
        <f t="shared" si="23"/>
        <v>5.8823529411764698E-2</v>
      </c>
      <c r="L62" s="41">
        <f t="shared" si="23"/>
        <v>3.0303030303030304E-2</v>
      </c>
      <c r="M62" s="26">
        <f t="shared" si="25"/>
        <v>4.5174433409727523E-2</v>
      </c>
      <c r="N62" s="20">
        <v>0.22658517952635601</v>
      </c>
      <c r="O62" s="21">
        <f t="shared" si="26"/>
        <v>5.0157835400225483</v>
      </c>
      <c r="Q62" s="22" t="s">
        <v>29</v>
      </c>
      <c r="R62" s="16">
        <f>(1.98*(R59-2))/R59</f>
        <v>1.1879999999999999</v>
      </c>
    </row>
    <row r="63" spans="2:18">
      <c r="B63" s="17" t="s">
        <v>40</v>
      </c>
      <c r="C63" s="43">
        <f>1/F60</f>
        <v>1</v>
      </c>
      <c r="D63" s="43">
        <f>1/F61</f>
        <v>3</v>
      </c>
      <c r="E63" s="53">
        <f>1/F62</f>
        <v>6</v>
      </c>
      <c r="F63" s="61">
        <v>1</v>
      </c>
      <c r="G63" s="43">
        <v>3</v>
      </c>
      <c r="H63" s="41">
        <f t="shared" si="24"/>
        <v>0.3529411764705882</v>
      </c>
      <c r="I63" s="41">
        <f t="shared" si="23"/>
        <v>0.36363636363636365</v>
      </c>
      <c r="J63" s="41">
        <f t="shared" si="23"/>
        <v>0.2857142857142857</v>
      </c>
      <c r="K63" s="41">
        <f t="shared" si="23"/>
        <v>0.3529411764705882</v>
      </c>
      <c r="L63" s="41">
        <f t="shared" si="23"/>
        <v>0.36363636363636365</v>
      </c>
      <c r="M63" s="26">
        <f t="shared" si="25"/>
        <v>0.34377387318563796</v>
      </c>
      <c r="N63" s="20">
        <v>1.7604278074866309</v>
      </c>
      <c r="O63" s="21">
        <f t="shared" si="26"/>
        <v>5.1208888888888877</v>
      </c>
      <c r="Q63" s="22" t="s">
        <v>30</v>
      </c>
      <c r="R63" s="23">
        <f>R61/R62</f>
        <v>1.6486012595275171E-2</v>
      </c>
    </row>
    <row r="64" spans="2:18">
      <c r="B64" s="17" t="s">
        <v>41</v>
      </c>
      <c r="C64" s="43">
        <f>1/G60</f>
        <v>0.33333333333333331</v>
      </c>
      <c r="D64" s="43">
        <f>1/G61</f>
        <v>1</v>
      </c>
      <c r="E64" s="43">
        <f>1/G62</f>
        <v>4</v>
      </c>
      <c r="F64" s="53">
        <f>1/G63</f>
        <v>0.33333333333333331</v>
      </c>
      <c r="G64" s="44">
        <v>1</v>
      </c>
      <c r="H64" s="41">
        <f t="shared" si="24"/>
        <v>0.1176470588235294</v>
      </c>
      <c r="I64" s="41">
        <f t="shared" si="23"/>
        <v>0.12121212121212122</v>
      </c>
      <c r="J64" s="41">
        <f t="shared" si="23"/>
        <v>0.19047619047619047</v>
      </c>
      <c r="K64" s="41">
        <f t="shared" si="23"/>
        <v>0.1176470588235294</v>
      </c>
      <c r="L64" s="41">
        <f t="shared" si="23"/>
        <v>0.12121212121212122</v>
      </c>
      <c r="M64" s="26">
        <f t="shared" si="25"/>
        <v>0.13363891010949833</v>
      </c>
      <c r="N64" s="20">
        <v>0.67715813598166541</v>
      </c>
      <c r="O64" s="21">
        <f t="shared" si="26"/>
        <v>5.0670731707317085</v>
      </c>
      <c r="Q64" s="32" t="s">
        <v>32</v>
      </c>
      <c r="R64" s="33" t="str">
        <f>IF(R63&lt;=0.1,"SI","NO")</f>
        <v>SI</v>
      </c>
    </row>
    <row r="65" spans="2:13">
      <c r="B65" s="46" t="s">
        <v>31</v>
      </c>
      <c r="C65" s="29">
        <f>SUM(C60:C64)</f>
        <v>2.8333333333333335</v>
      </c>
      <c r="D65" s="29">
        <f t="shared" ref="D65:G65" si="27">SUM(D60:D64)</f>
        <v>8.25</v>
      </c>
      <c r="E65" s="29">
        <f t="shared" si="27"/>
        <v>21</v>
      </c>
      <c r="F65" s="29">
        <f t="shared" si="27"/>
        <v>2.8333333333333335</v>
      </c>
      <c r="G65" s="29">
        <f t="shared" si="27"/>
        <v>8.25</v>
      </c>
      <c r="H65" s="47">
        <f>SUM(H60:H64)</f>
        <v>0.99999999999999989</v>
      </c>
      <c r="I65" s="47">
        <f t="shared" ref="I65:L65" si="28">SUM(I60:I64)</f>
        <v>1</v>
      </c>
      <c r="J65" s="47">
        <f t="shared" si="28"/>
        <v>0.99999999999999989</v>
      </c>
      <c r="K65" s="47">
        <f t="shared" si="28"/>
        <v>0.99999999999999989</v>
      </c>
      <c r="L65" s="47">
        <f t="shared" si="28"/>
        <v>1</v>
      </c>
      <c r="M65" s="42">
        <f>SUM(M60:M64)</f>
        <v>1</v>
      </c>
    </row>
    <row r="68" spans="2:13">
      <c r="B68" s="9" t="s">
        <v>34</v>
      </c>
      <c r="C68" s="48" t="s">
        <v>42</v>
      </c>
      <c r="D68" s="48" t="s">
        <v>6</v>
      </c>
      <c r="E68" s="48" t="s">
        <v>7</v>
      </c>
      <c r="F68" s="48" t="s">
        <v>43</v>
      </c>
      <c r="G68" s="49" t="s">
        <v>44</v>
      </c>
    </row>
    <row r="69" spans="2:13">
      <c r="B69" s="17" t="s">
        <v>37</v>
      </c>
      <c r="C69" s="54">
        <f>$K$19*M30</f>
        <v>1.8406060086327645E-2</v>
      </c>
      <c r="D69" s="50">
        <f>$K$20*M40</f>
        <v>9.2313289868742095E-3</v>
      </c>
      <c r="E69" s="50">
        <f>$K$21*M50</f>
        <v>2.0958461479991579E-2</v>
      </c>
      <c r="F69" s="50">
        <f>$K$22*M60</f>
        <v>0.16013653865316274</v>
      </c>
      <c r="G69" s="52">
        <f>SUM(C69:F69)</f>
        <v>0.20873238920635617</v>
      </c>
    </row>
    <row r="70" spans="2:13">
      <c r="B70" s="17" t="s">
        <v>38</v>
      </c>
      <c r="C70" s="55">
        <f t="shared" ref="C70:C73" si="29">$K$19*M31</f>
        <v>1.9645061887202359E-2</v>
      </c>
      <c r="D70" s="56">
        <f t="shared" ref="D70:D73" si="30">$K$20*M41</f>
        <v>5.9855235355119114E-2</v>
      </c>
      <c r="E70" s="56">
        <f t="shared" ref="E70:E73" si="31">$K$21*M51</f>
        <v>3.3192386626751169E-2</v>
      </c>
      <c r="F70" s="56">
        <f t="shared" ref="F70:F73" si="32">$K$22*M61</f>
        <v>6.2251596655688725E-2</v>
      </c>
      <c r="G70" s="57">
        <f t="shared" ref="G70:G73" si="33">SUM(C70:F70)</f>
        <v>0.17494428052476135</v>
      </c>
    </row>
    <row r="71" spans="2:13">
      <c r="B71" s="17" t="s">
        <v>39</v>
      </c>
      <c r="C71" s="54">
        <f>$K$19*M32</f>
        <v>1.9645061887202359E-2</v>
      </c>
      <c r="D71" s="50">
        <f t="shared" si="30"/>
        <v>0.13074419327862716</v>
      </c>
      <c r="E71" s="50">
        <f t="shared" si="31"/>
        <v>3.3192386626751169E-2</v>
      </c>
      <c r="F71" s="50">
        <f t="shared" si="32"/>
        <v>2.1043127375608192E-2</v>
      </c>
      <c r="G71" s="51">
        <f t="shared" si="33"/>
        <v>0.20462476916818889</v>
      </c>
    </row>
    <row r="72" spans="2:13">
      <c r="B72" s="17" t="s">
        <v>40</v>
      </c>
      <c r="C72" s="54">
        <f t="shared" si="29"/>
        <v>6.26521910642312E-2</v>
      </c>
      <c r="D72" s="50">
        <f t="shared" si="30"/>
        <v>1.7454475251685204E-2</v>
      </c>
      <c r="E72" s="50">
        <f t="shared" si="31"/>
        <v>4.3133324660289537E-3</v>
      </c>
      <c r="F72" s="50">
        <f t="shared" si="32"/>
        <v>0.16013653865316274</v>
      </c>
      <c r="G72" s="52">
        <f t="shared" si="33"/>
        <v>0.24455653743510808</v>
      </c>
    </row>
    <row r="73" spans="2:13">
      <c r="B73" s="17" t="s">
        <v>41</v>
      </c>
      <c r="C73" s="54">
        <f t="shared" si="29"/>
        <v>4.0721859188748821E-2</v>
      </c>
      <c r="D73" s="50">
        <f t="shared" si="30"/>
        <v>5.9855235355119114E-2</v>
      </c>
      <c r="E73" s="50">
        <f t="shared" si="31"/>
        <v>4.3133324660289537E-3</v>
      </c>
      <c r="F73" s="50">
        <f t="shared" si="32"/>
        <v>6.2251596655688725E-2</v>
      </c>
      <c r="G73" s="51">
        <f t="shared" si="33"/>
        <v>0.16714202366558562</v>
      </c>
    </row>
  </sheetData>
  <mergeCells count="32">
    <mergeCell ref="B3:C3"/>
    <mergeCell ref="D3:M3"/>
    <mergeCell ref="B4:C4"/>
    <mergeCell ref="B5:C8"/>
    <mergeCell ref="B9:C9"/>
    <mergeCell ref="B10:C14"/>
    <mergeCell ref="E4:M9"/>
    <mergeCell ref="E10:M14"/>
    <mergeCell ref="B38:E38"/>
    <mergeCell ref="H38:L38"/>
    <mergeCell ref="M38:O38"/>
    <mergeCell ref="B16:J16"/>
    <mergeCell ref="B17:E17"/>
    <mergeCell ref="G17:J17"/>
    <mergeCell ref="K17:M17"/>
    <mergeCell ref="B27:G27"/>
    <mergeCell ref="H27:L27"/>
    <mergeCell ref="B28:E28"/>
    <mergeCell ref="H28:L28"/>
    <mergeCell ref="M28:O28"/>
    <mergeCell ref="B37:G37"/>
    <mergeCell ref="H37:L37"/>
    <mergeCell ref="B58:E58"/>
    <mergeCell ref="H58:L58"/>
    <mergeCell ref="M58:O58"/>
    <mergeCell ref="B47:G47"/>
    <mergeCell ref="H47:L47"/>
    <mergeCell ref="B48:E48"/>
    <mergeCell ref="H48:L48"/>
    <mergeCell ref="M48:O48"/>
    <mergeCell ref="B57:G57"/>
    <mergeCell ref="H57:L57"/>
  </mergeCells>
  <conditionalFormatting sqref="C69:F7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BD6-69DE-4485-A489-3AC498D5E633}">
  <dimension ref="B2:M46"/>
  <sheetViews>
    <sheetView topLeftCell="A29" workbookViewId="0">
      <selection activeCell="D42" sqref="D42"/>
    </sheetView>
  </sheetViews>
  <sheetFormatPr defaultRowHeight="15"/>
  <cols>
    <col min="2" max="2" width="16.42578125" customWidth="1"/>
    <col min="3" max="3" width="15.5703125" customWidth="1"/>
    <col min="4" max="4" width="10.7109375" customWidth="1"/>
    <col min="5" max="5" width="8.5703125" customWidth="1"/>
    <col min="6" max="6" width="7.7109375" customWidth="1"/>
    <col min="7" max="8" width="12.140625" bestFit="1" customWidth="1"/>
  </cols>
  <sheetData>
    <row r="2" spans="2:13" ht="60">
      <c r="B2" s="64" t="s">
        <v>22</v>
      </c>
      <c r="C2" s="65" t="s">
        <v>5</v>
      </c>
      <c r="D2" s="65" t="s">
        <v>6</v>
      </c>
      <c r="E2" s="66" t="s">
        <v>7</v>
      </c>
      <c r="F2" s="66" t="s">
        <v>8</v>
      </c>
      <c r="G2" s="67" t="s">
        <v>23</v>
      </c>
    </row>
    <row r="3" spans="2:13" ht="30">
      <c r="B3" s="65" t="s">
        <v>5</v>
      </c>
      <c r="C3" s="71">
        <v>1</v>
      </c>
      <c r="D3" s="71">
        <v>0.5</v>
      </c>
      <c r="E3" s="71">
        <v>2</v>
      </c>
      <c r="F3" s="71">
        <f>1/3</f>
        <v>0.33333333333333331</v>
      </c>
      <c r="G3" s="72">
        <v>0.16107023411371238</v>
      </c>
      <c r="I3" s="124" t="s">
        <v>45</v>
      </c>
      <c r="J3" s="124"/>
      <c r="K3" s="124"/>
      <c r="L3" s="124"/>
    </row>
    <row r="4" spans="2:13" ht="30">
      <c r="B4" s="65" t="s">
        <v>6</v>
      </c>
      <c r="C4" s="71">
        <v>2</v>
      </c>
      <c r="D4" s="71">
        <v>1</v>
      </c>
      <c r="E4" s="71">
        <v>3</v>
      </c>
      <c r="F4" s="71">
        <v>0.5</v>
      </c>
      <c r="G4" s="72">
        <v>0.27714046822742477</v>
      </c>
      <c r="I4" s="124"/>
      <c r="J4" s="124"/>
      <c r="K4" s="124"/>
      <c r="L4" s="124"/>
    </row>
    <row r="5" spans="2:13">
      <c r="B5" s="65" t="s">
        <v>7</v>
      </c>
      <c r="C5" s="71">
        <v>0.5</v>
      </c>
      <c r="D5" s="71">
        <v>0.33333333333333331</v>
      </c>
      <c r="E5" s="71">
        <v>1</v>
      </c>
      <c r="F5" s="71">
        <v>0.25</v>
      </c>
      <c r="G5" s="72">
        <v>9.5969899665551833E-2</v>
      </c>
    </row>
    <row r="6" spans="2:13" ht="30">
      <c r="B6" s="65" t="s">
        <v>8</v>
      </c>
      <c r="C6" s="71">
        <v>3</v>
      </c>
      <c r="D6" s="71">
        <v>2</v>
      </c>
      <c r="E6" s="71">
        <v>4</v>
      </c>
      <c r="F6" s="71">
        <v>1</v>
      </c>
      <c r="G6" s="72">
        <v>0.46581939799331107</v>
      </c>
    </row>
    <row r="9" spans="2:13">
      <c r="B9" s="68" t="s">
        <v>34</v>
      </c>
      <c r="C9" s="69" t="str">
        <f>B10</f>
        <v>PPR</v>
      </c>
      <c r="D9" s="69" t="s">
        <v>38</v>
      </c>
      <c r="E9" s="69" t="str">
        <f>+B12</f>
        <v>HCCE</v>
      </c>
      <c r="F9" s="69" t="str">
        <f>+B13</f>
        <v>ME</v>
      </c>
      <c r="G9" s="62" t="str">
        <f>B14</f>
        <v>MLS</v>
      </c>
      <c r="H9" s="70" t="s">
        <v>23</v>
      </c>
    </row>
    <row r="10" spans="2:13">
      <c r="B10" s="65" t="s">
        <v>37</v>
      </c>
      <c r="C10" s="71">
        <v>1</v>
      </c>
      <c r="D10" s="71">
        <v>1</v>
      </c>
      <c r="E10" s="71">
        <v>1</v>
      </c>
      <c r="F10" s="71">
        <v>0.33333333333333331</v>
      </c>
      <c r="G10" s="71">
        <v>0.33333333333333331</v>
      </c>
      <c r="H10" s="72">
        <v>0.11427350427350427</v>
      </c>
      <c r="J10" s="125" t="s">
        <v>46</v>
      </c>
      <c r="K10" s="125"/>
      <c r="L10" s="125"/>
      <c r="M10" s="125"/>
    </row>
    <row r="11" spans="2:13">
      <c r="B11" s="69" t="s">
        <v>38</v>
      </c>
      <c r="C11" s="71">
        <v>1</v>
      </c>
      <c r="D11" s="71">
        <v>1</v>
      </c>
      <c r="E11" s="71">
        <v>1</v>
      </c>
      <c r="F11" s="71">
        <v>0.33333333333333331</v>
      </c>
      <c r="G11" s="71">
        <v>0.5</v>
      </c>
      <c r="H11" s="72">
        <v>0.12196581196581198</v>
      </c>
      <c r="J11" s="125"/>
      <c r="K11" s="125"/>
      <c r="L11" s="125"/>
      <c r="M11" s="125"/>
    </row>
    <row r="12" spans="2:13">
      <c r="B12" s="65" t="s">
        <v>39</v>
      </c>
      <c r="C12" s="71">
        <v>1</v>
      </c>
      <c r="D12" s="71">
        <v>1</v>
      </c>
      <c r="E12" s="71">
        <v>1</v>
      </c>
      <c r="F12" s="71">
        <v>0.33333333333333331</v>
      </c>
      <c r="G12" s="71">
        <v>0.5</v>
      </c>
      <c r="H12" s="72">
        <v>0.12196581196581198</v>
      </c>
      <c r="J12" s="125"/>
      <c r="K12" s="125"/>
      <c r="L12" s="125"/>
      <c r="M12" s="125"/>
    </row>
    <row r="13" spans="2:13">
      <c r="B13" s="65" t="s">
        <v>40</v>
      </c>
      <c r="C13" s="71">
        <v>3</v>
      </c>
      <c r="D13" s="71">
        <v>3</v>
      </c>
      <c r="E13" s="71">
        <v>3</v>
      </c>
      <c r="F13" s="71">
        <v>1</v>
      </c>
      <c r="G13" s="71">
        <v>2</v>
      </c>
      <c r="H13" s="72">
        <v>0.388974358974359</v>
      </c>
      <c r="J13" s="125"/>
      <c r="K13" s="125"/>
      <c r="L13" s="125"/>
      <c r="M13" s="125"/>
    </row>
    <row r="14" spans="2:13">
      <c r="B14" s="17" t="s">
        <v>41</v>
      </c>
      <c r="C14" s="71">
        <v>3</v>
      </c>
      <c r="D14" s="71">
        <v>2</v>
      </c>
      <c r="E14" s="71">
        <v>2</v>
      </c>
      <c r="F14" s="71">
        <v>0.5</v>
      </c>
      <c r="G14" s="71">
        <v>1</v>
      </c>
      <c r="H14" s="72">
        <v>0.25282051282051282</v>
      </c>
    </row>
    <row r="17" spans="2:13">
      <c r="B17" s="68" t="s">
        <v>34</v>
      </c>
      <c r="C17" s="69" t="s">
        <v>37</v>
      </c>
      <c r="D17" s="69" t="s">
        <v>38</v>
      </c>
      <c r="E17" s="69" t="s">
        <v>39</v>
      </c>
      <c r="F17" s="69" t="s">
        <v>40</v>
      </c>
      <c r="G17" s="62" t="s">
        <v>41</v>
      </c>
      <c r="H17" s="70" t="s">
        <v>23</v>
      </c>
    </row>
    <row r="18" spans="2:13">
      <c r="B18" s="65" t="s">
        <v>37</v>
      </c>
      <c r="C18" s="71">
        <v>1</v>
      </c>
      <c r="D18" s="71">
        <v>0.14285714285714285</v>
      </c>
      <c r="E18" s="71">
        <v>0.1111111111111111</v>
      </c>
      <c r="F18" s="71">
        <v>0.33333333333333331</v>
      </c>
      <c r="G18" s="71">
        <v>0.14285714285714285</v>
      </c>
      <c r="H18" s="72">
        <v>3.330920614343074E-2</v>
      </c>
      <c r="J18" s="125" t="s">
        <v>47</v>
      </c>
      <c r="K18" s="125"/>
      <c r="L18" s="125"/>
      <c r="M18" s="125"/>
    </row>
    <row r="19" spans="2:13">
      <c r="B19" s="69" t="s">
        <v>38</v>
      </c>
      <c r="C19" s="71">
        <v>7</v>
      </c>
      <c r="D19" s="71">
        <v>1</v>
      </c>
      <c r="E19" s="71">
        <v>0.33333333333333331</v>
      </c>
      <c r="F19" s="71">
        <v>5</v>
      </c>
      <c r="G19" s="71">
        <v>1</v>
      </c>
      <c r="H19" s="72">
        <v>0.21597436035938711</v>
      </c>
      <c r="J19" s="125"/>
      <c r="K19" s="125"/>
      <c r="L19" s="125"/>
      <c r="M19" s="125"/>
    </row>
    <row r="20" spans="2:13">
      <c r="B20" s="65" t="s">
        <v>39</v>
      </c>
      <c r="C20" s="71">
        <v>9</v>
      </c>
      <c r="D20" s="71">
        <v>3</v>
      </c>
      <c r="E20" s="71">
        <v>1</v>
      </c>
      <c r="F20" s="71">
        <v>7</v>
      </c>
      <c r="G20" s="71">
        <v>3</v>
      </c>
      <c r="H20" s="72">
        <v>0.47176146491654514</v>
      </c>
      <c r="J20" s="125"/>
      <c r="K20" s="125"/>
      <c r="L20" s="125"/>
      <c r="M20" s="125"/>
    </row>
    <row r="21" spans="2:13">
      <c r="B21" s="65" t="s">
        <v>40</v>
      </c>
      <c r="C21" s="71">
        <v>3</v>
      </c>
      <c r="D21" s="71">
        <v>0.2</v>
      </c>
      <c r="E21" s="71">
        <v>0.14285714285714285</v>
      </c>
      <c r="F21" s="71">
        <v>1</v>
      </c>
      <c r="G21" s="71">
        <v>0.2</v>
      </c>
      <c r="H21" s="72">
        <v>6.2980608221249929E-2</v>
      </c>
      <c r="J21" s="125"/>
      <c r="K21" s="125"/>
      <c r="L21" s="125"/>
      <c r="M21" s="125"/>
    </row>
    <row r="22" spans="2:13">
      <c r="B22" s="17" t="s">
        <v>41</v>
      </c>
      <c r="C22" s="71">
        <v>7</v>
      </c>
      <c r="D22" s="71">
        <v>1</v>
      </c>
      <c r="E22" s="71">
        <v>0.33333333333333331</v>
      </c>
      <c r="F22" s="71">
        <v>5</v>
      </c>
      <c r="G22" s="71">
        <v>1</v>
      </c>
      <c r="H22" s="72">
        <v>0.21597436035938711</v>
      </c>
    </row>
    <row r="25" spans="2:13">
      <c r="B25" s="68" t="s">
        <v>34</v>
      </c>
      <c r="C25" s="69" t="s">
        <v>37</v>
      </c>
      <c r="D25" s="69" t="s">
        <v>38</v>
      </c>
      <c r="E25" s="69" t="s">
        <v>39</v>
      </c>
      <c r="F25" s="69" t="s">
        <v>40</v>
      </c>
      <c r="G25" s="62" t="s">
        <v>41</v>
      </c>
      <c r="H25" s="70" t="s">
        <v>23</v>
      </c>
    </row>
    <row r="26" spans="2:13">
      <c r="B26" s="65" t="s">
        <v>37</v>
      </c>
      <c r="C26" s="71">
        <v>1</v>
      </c>
      <c r="D26" s="71">
        <v>0.5</v>
      </c>
      <c r="E26" s="71">
        <v>0.5</v>
      </c>
      <c r="F26" s="71">
        <v>6</v>
      </c>
      <c r="G26" s="71">
        <v>6</v>
      </c>
      <c r="H26" s="72">
        <v>0.21838578088578089</v>
      </c>
      <c r="J26" s="125" t="s">
        <v>7</v>
      </c>
      <c r="K26" s="125"/>
      <c r="L26" s="125"/>
      <c r="M26" s="125"/>
    </row>
    <row r="27" spans="2:13">
      <c r="B27" s="69" t="s">
        <v>38</v>
      </c>
      <c r="C27" s="71">
        <v>2</v>
      </c>
      <c r="D27" s="71">
        <v>1</v>
      </c>
      <c r="E27" s="71">
        <v>1</v>
      </c>
      <c r="F27" s="71">
        <v>7</v>
      </c>
      <c r="G27" s="71">
        <v>7</v>
      </c>
      <c r="H27" s="72">
        <v>0.34586247086247079</v>
      </c>
      <c r="J27" s="125"/>
      <c r="K27" s="125"/>
      <c r="L27" s="125"/>
      <c r="M27" s="125"/>
    </row>
    <row r="28" spans="2:13">
      <c r="B28" s="65" t="s">
        <v>39</v>
      </c>
      <c r="C28" s="71">
        <v>2</v>
      </c>
      <c r="D28" s="71">
        <v>1</v>
      </c>
      <c r="E28" s="71">
        <v>1</v>
      </c>
      <c r="F28" s="71">
        <v>7</v>
      </c>
      <c r="G28" s="71">
        <v>7</v>
      </c>
      <c r="H28" s="72">
        <v>0.34586247086247079</v>
      </c>
      <c r="J28" s="125"/>
      <c r="K28" s="125"/>
      <c r="L28" s="125"/>
      <c r="M28" s="125"/>
    </row>
    <row r="29" spans="2:13">
      <c r="B29" s="65" t="s">
        <v>40</v>
      </c>
      <c r="C29" s="71">
        <v>0.16666666666666666</v>
      </c>
      <c r="D29" s="71">
        <v>0.14285714285714285</v>
      </c>
      <c r="E29" s="71">
        <v>0.14285714285714285</v>
      </c>
      <c r="F29" s="71">
        <v>1</v>
      </c>
      <c r="G29" s="71">
        <v>1</v>
      </c>
      <c r="H29" s="72">
        <v>4.4944638694638696E-2</v>
      </c>
      <c r="J29" s="125"/>
      <c r="K29" s="125"/>
      <c r="L29" s="125"/>
      <c r="M29" s="125"/>
    </row>
    <row r="30" spans="2:13">
      <c r="B30" s="17" t="s">
        <v>41</v>
      </c>
      <c r="C30" s="71">
        <v>0.16666666666666666</v>
      </c>
      <c r="D30" s="71">
        <v>0.14285714285714285</v>
      </c>
      <c r="E30" s="71">
        <v>0.14285714285714285</v>
      </c>
      <c r="F30" s="71">
        <v>1</v>
      </c>
      <c r="G30" s="71">
        <v>1</v>
      </c>
      <c r="H30" s="72">
        <v>4.4944638694638696E-2</v>
      </c>
    </row>
    <row r="33" spans="2:13">
      <c r="B33" s="68" t="s">
        <v>34</v>
      </c>
      <c r="C33" s="69" t="s">
        <v>37</v>
      </c>
      <c r="D33" s="69" t="s">
        <v>38</v>
      </c>
      <c r="E33" s="69" t="s">
        <v>39</v>
      </c>
      <c r="F33" s="69" t="s">
        <v>40</v>
      </c>
      <c r="G33" s="62" t="s">
        <v>41</v>
      </c>
      <c r="H33" s="70" t="s">
        <v>23</v>
      </c>
    </row>
    <row r="34" spans="2:13">
      <c r="B34" s="65" t="s">
        <v>37</v>
      </c>
      <c r="C34" s="71">
        <v>1</v>
      </c>
      <c r="D34" s="71">
        <v>3</v>
      </c>
      <c r="E34" s="71">
        <v>6</v>
      </c>
      <c r="F34" s="71">
        <v>1</v>
      </c>
      <c r="G34" s="71">
        <v>3</v>
      </c>
      <c r="H34" s="72">
        <v>0.34377387318563796</v>
      </c>
      <c r="J34" s="125" t="s">
        <v>8</v>
      </c>
      <c r="K34" s="125"/>
      <c r="L34" s="125"/>
      <c r="M34" s="125"/>
    </row>
    <row r="35" spans="2:13">
      <c r="B35" s="69" t="s">
        <v>38</v>
      </c>
      <c r="C35" s="71">
        <v>0.33333333333333331</v>
      </c>
      <c r="D35" s="71">
        <v>1</v>
      </c>
      <c r="E35" s="71">
        <v>4</v>
      </c>
      <c r="F35" s="71">
        <v>0.33333333333333331</v>
      </c>
      <c r="G35" s="71">
        <v>1</v>
      </c>
      <c r="H35" s="72">
        <v>0.13363891010949833</v>
      </c>
      <c r="J35" s="125"/>
      <c r="K35" s="125"/>
      <c r="L35" s="125"/>
      <c r="M35" s="125"/>
    </row>
    <row r="36" spans="2:13">
      <c r="B36" s="65" t="s">
        <v>39</v>
      </c>
      <c r="C36" s="71">
        <v>0.16666666666666666</v>
      </c>
      <c r="D36" s="71">
        <v>0.25</v>
      </c>
      <c r="E36" s="71">
        <v>1</v>
      </c>
      <c r="F36" s="71">
        <v>0.16666666666666666</v>
      </c>
      <c r="G36" s="71">
        <v>0.25</v>
      </c>
      <c r="H36" s="72">
        <v>4.5174433409727523E-2</v>
      </c>
      <c r="J36" s="125"/>
      <c r="K36" s="125"/>
      <c r="L36" s="125"/>
      <c r="M36" s="125"/>
    </row>
    <row r="37" spans="2:13">
      <c r="B37" s="65" t="s">
        <v>40</v>
      </c>
      <c r="C37" s="71">
        <v>1</v>
      </c>
      <c r="D37" s="71">
        <v>3</v>
      </c>
      <c r="E37" s="71">
        <v>6</v>
      </c>
      <c r="F37" s="71">
        <v>1</v>
      </c>
      <c r="G37" s="71">
        <v>3</v>
      </c>
      <c r="H37" s="72">
        <v>0.34377387318563796</v>
      </c>
      <c r="J37" s="125"/>
      <c r="K37" s="125"/>
      <c r="L37" s="125"/>
      <c r="M37" s="125"/>
    </row>
    <row r="38" spans="2:13">
      <c r="B38" s="65" t="s">
        <v>41</v>
      </c>
      <c r="C38" s="71">
        <v>0.33333333333333331</v>
      </c>
      <c r="D38" s="71">
        <v>1</v>
      </c>
      <c r="E38" s="71">
        <v>4</v>
      </c>
      <c r="F38" s="71">
        <v>0.33333333333333331</v>
      </c>
      <c r="G38" s="71">
        <v>1</v>
      </c>
      <c r="H38" s="72">
        <v>0.13363891010949833</v>
      </c>
    </row>
    <row r="41" spans="2:13">
      <c r="B41" s="73" t="s">
        <v>34</v>
      </c>
      <c r="C41" s="74" t="s">
        <v>44</v>
      </c>
    </row>
    <row r="42" spans="2:13">
      <c r="B42" s="73" t="s">
        <v>37</v>
      </c>
      <c r="C42" s="75">
        <v>0.20873238920635617</v>
      </c>
      <c r="E42" s="124" t="s">
        <v>48</v>
      </c>
      <c r="F42" s="124"/>
      <c r="G42" s="124"/>
    </row>
    <row r="43" spans="2:13">
      <c r="B43" s="73" t="s">
        <v>38</v>
      </c>
      <c r="C43" s="75">
        <v>0.17494428052476135</v>
      </c>
      <c r="E43" s="124"/>
      <c r="F43" s="124"/>
      <c r="G43" s="124"/>
    </row>
    <row r="44" spans="2:13">
      <c r="B44" s="73" t="s">
        <v>39</v>
      </c>
      <c r="C44" s="75">
        <v>0.20462476916818889</v>
      </c>
      <c r="E44" s="124"/>
      <c r="F44" s="124"/>
      <c r="G44" s="124"/>
    </row>
    <row r="45" spans="2:13">
      <c r="B45" s="73" t="s">
        <v>40</v>
      </c>
      <c r="C45" s="75">
        <v>0.24455653743510808</v>
      </c>
      <c r="E45" s="124"/>
      <c r="F45" s="124"/>
      <c r="G45" s="124"/>
    </row>
    <row r="46" spans="2:13">
      <c r="B46" s="73" t="s">
        <v>41</v>
      </c>
      <c r="C46" s="75">
        <v>0.16714202366558562</v>
      </c>
    </row>
  </sheetData>
  <mergeCells count="6">
    <mergeCell ref="E42:G45"/>
    <mergeCell ref="I3:L4"/>
    <mergeCell ref="J10:M13"/>
    <mergeCell ref="J18:M21"/>
    <mergeCell ref="J26:M29"/>
    <mergeCell ref="J34:M3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807B227AFF67940B13A4CEC920D9BBA" ma:contentTypeVersion="6" ma:contentTypeDescription="Create a new document." ma:contentTypeScope="" ma:versionID="ac367860a602b8a94d393a1c9519fc5b">
  <xsd:schema xmlns:xsd="http://www.w3.org/2001/XMLSchema" xmlns:xs="http://www.w3.org/2001/XMLSchema" xmlns:p="http://schemas.microsoft.com/office/2006/metadata/properties" xmlns:ns2="2fcd6f62-7aa7-46c0-ba33-ebd1bd7fb0f5" targetNamespace="http://schemas.microsoft.com/office/2006/metadata/properties" ma:root="true" ma:fieldsID="fbe93c702666d1df8934dd0643a180d8" ns2:_="">
    <xsd:import namespace="2fcd6f62-7aa7-46c0-ba33-ebd1bd7fb0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cd6f62-7aa7-46c0-ba33-ebd1bd7fb0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690E4D-7B58-49FB-81FF-794618FBCBA3}"/>
</file>

<file path=customXml/itemProps2.xml><?xml version="1.0" encoding="utf-8"?>
<ds:datastoreItem xmlns:ds="http://schemas.openxmlformats.org/officeDocument/2006/customXml" ds:itemID="{993C3BF4-A8D7-41BE-B4A6-E6F582158CC6}"/>
</file>

<file path=customXml/itemProps3.xml><?xml version="1.0" encoding="utf-8"?>
<ds:datastoreItem xmlns:ds="http://schemas.openxmlformats.org/officeDocument/2006/customXml" ds:itemID="{D0CEA9EB-4751-4373-AFF6-70E04D8C8C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Esteban Lopez</dc:creator>
  <cp:keywords/>
  <dc:description/>
  <cp:lastModifiedBy>Juan Esteban Lpez David</cp:lastModifiedBy>
  <cp:revision/>
  <dcterms:created xsi:type="dcterms:W3CDTF">2021-05-22T18:25:04Z</dcterms:created>
  <dcterms:modified xsi:type="dcterms:W3CDTF">2021-06-07T07:13:02Z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0x010100F807B227AFF67940B13A4CEC920D9BBA</vt:lpwstr>
  </property>
</Properties>
</file>